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Manzoni\Desktop\MLPS\M5C2\1_Inclusione\1.1.1\Variazioni_bozza procedura\File finali\Definitivi\"/>
    </mc:Choice>
  </mc:AlternateContent>
  <xr:revisionPtr revIDLastSave="0" documentId="13_ncr:1_{37F26B48-5561-4044-A57E-5C1B3D04DBB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ll 2_Piano finanziario  " sheetId="21" r:id="rId1"/>
    <sheet name="Esempio solo autorizzazioni" sheetId="20" r:id="rId2"/>
    <sheet name="Esempio solo comunicazioni" sheetId="22" r:id="rId3"/>
    <sheet name="Lista" sheetId="19" r:id="rId4"/>
  </sheets>
  <definedNames>
    <definedName name="_xlnm.Print_Area" localSheetId="0">'All 2_Piano finanziario  '!$A$1:$M$53</definedName>
    <definedName name="_xlnm.Print_Area" localSheetId="1">'Esempio solo autorizzazioni'!$A$1:$M$50</definedName>
    <definedName name="_xlnm.Print_Area" localSheetId="2">'Esempio solo comunicazioni'!$A$1:$M$52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1" i="21" l="1"/>
  <c r="L27" i="21"/>
  <c r="L26" i="22"/>
  <c r="K26" i="22"/>
  <c r="L24" i="22"/>
  <c r="L29" i="21"/>
  <c r="L29" i="20"/>
  <c r="L28" i="21"/>
  <c r="L26" i="21"/>
  <c r="L24" i="21"/>
  <c r="L23" i="21"/>
  <c r="J18" i="21"/>
  <c r="J16" i="21"/>
  <c r="J11" i="21"/>
  <c r="L29" i="22"/>
  <c r="L28" i="22"/>
  <c r="L27" i="22"/>
  <c r="J18" i="22"/>
  <c r="J16" i="22"/>
  <c r="J11" i="22"/>
  <c r="E23" i="20"/>
  <c r="H23" i="20" s="1"/>
  <c r="J23" i="20" s="1"/>
  <c r="C202" i="22"/>
  <c r="C201" i="22"/>
  <c r="C200" i="22"/>
  <c r="C203" i="22" s="1"/>
  <c r="I32" i="22"/>
  <c r="H31" i="22"/>
  <c r="H32" i="22" s="1"/>
  <c r="I30" i="22"/>
  <c r="H29" i="22"/>
  <c r="J29" i="22" s="1"/>
  <c r="E28" i="22"/>
  <c r="H28" i="22" s="1"/>
  <c r="J28" i="22" s="1"/>
  <c r="H27" i="22"/>
  <c r="J27" i="22" s="1"/>
  <c r="H26" i="22"/>
  <c r="J26" i="22" s="1"/>
  <c r="I25" i="22"/>
  <c r="H24" i="22"/>
  <c r="J24" i="22" s="1"/>
  <c r="H23" i="22"/>
  <c r="H18" i="22"/>
  <c r="G17" i="22"/>
  <c r="G18" i="22" s="1"/>
  <c r="H16" i="22"/>
  <c r="I15" i="22"/>
  <c r="G14" i="22"/>
  <c r="I14" i="22" s="1"/>
  <c r="G13" i="22"/>
  <c r="I13" i="22" s="1"/>
  <c r="G12" i="22"/>
  <c r="H11" i="22"/>
  <c r="H19" i="22" s="1"/>
  <c r="G10" i="22"/>
  <c r="I10" i="22" s="1"/>
  <c r="G9" i="22"/>
  <c r="G11" i="22" s="1"/>
  <c r="E22" i="20"/>
  <c r="H22" i="20" s="1"/>
  <c r="J22" i="20" s="1"/>
  <c r="K22" i="20" s="1"/>
  <c r="G9" i="21"/>
  <c r="I9" i="21" s="1"/>
  <c r="C198" i="21"/>
  <c r="C197" i="21"/>
  <c r="C196" i="21"/>
  <c r="I32" i="21"/>
  <c r="H31" i="21"/>
  <c r="H32" i="21" s="1"/>
  <c r="I30" i="21"/>
  <c r="H29" i="21"/>
  <c r="J29" i="21" s="1"/>
  <c r="H28" i="21"/>
  <c r="H27" i="21"/>
  <c r="J27" i="21" s="1"/>
  <c r="H26" i="21"/>
  <c r="J26" i="21" s="1"/>
  <c r="I25" i="21"/>
  <c r="H24" i="21"/>
  <c r="H23" i="21"/>
  <c r="J23" i="21" s="1"/>
  <c r="H18" i="21"/>
  <c r="G17" i="21"/>
  <c r="G18" i="21" s="1"/>
  <c r="H16" i="21"/>
  <c r="I15" i="21"/>
  <c r="G14" i="21"/>
  <c r="I14" i="21" s="1"/>
  <c r="G13" i="21"/>
  <c r="I13" i="21" s="1"/>
  <c r="G12" i="21"/>
  <c r="I12" i="21" s="1"/>
  <c r="H11" i="21"/>
  <c r="G10" i="21"/>
  <c r="I10" i="21" s="1"/>
  <c r="I30" i="20"/>
  <c r="H29" i="20"/>
  <c r="H30" i="20" s="1"/>
  <c r="I28" i="20"/>
  <c r="H27" i="20"/>
  <c r="J27" i="20" s="1"/>
  <c r="H26" i="20"/>
  <c r="H25" i="20"/>
  <c r="J25" i="20" s="1"/>
  <c r="I24" i="20"/>
  <c r="H17" i="20"/>
  <c r="H15" i="20"/>
  <c r="H11" i="20"/>
  <c r="G16" i="20"/>
  <c r="G17" i="20" s="1"/>
  <c r="G14" i="20"/>
  <c r="I14" i="20" s="1"/>
  <c r="G13" i="20"/>
  <c r="I13" i="20" s="1"/>
  <c r="G12" i="20"/>
  <c r="I12" i="20" s="1"/>
  <c r="G10" i="20"/>
  <c r="I10" i="20" s="1"/>
  <c r="G9" i="20"/>
  <c r="I9" i="20" s="1"/>
  <c r="L22" i="20" l="1"/>
  <c r="J31" i="22"/>
  <c r="J32" i="22" s="1"/>
  <c r="C40" i="22" s="1"/>
  <c r="G16" i="22"/>
  <c r="B201" i="22" s="1"/>
  <c r="I33" i="22"/>
  <c r="H30" i="22"/>
  <c r="K28" i="22"/>
  <c r="G19" i="22"/>
  <c r="T197" i="22" s="1"/>
  <c r="B200" i="22"/>
  <c r="B202" i="22"/>
  <c r="K27" i="22"/>
  <c r="H25" i="22"/>
  <c r="H33" i="22" s="1"/>
  <c r="J23" i="22"/>
  <c r="L23" i="22" s="1"/>
  <c r="K24" i="22"/>
  <c r="K29" i="22"/>
  <c r="I9" i="22"/>
  <c r="I11" i="22" s="1"/>
  <c r="I12" i="22"/>
  <c r="I16" i="22" s="1"/>
  <c r="B39" i="22" s="1"/>
  <c r="I17" i="22"/>
  <c r="I18" i="22" s="1"/>
  <c r="B40" i="22" s="1"/>
  <c r="J30" i="22"/>
  <c r="C39" i="22" s="1"/>
  <c r="H19" i="21"/>
  <c r="C199" i="21"/>
  <c r="I33" i="21"/>
  <c r="J31" i="21"/>
  <c r="J32" i="21" s="1"/>
  <c r="C39" i="21" s="1"/>
  <c r="I16" i="21"/>
  <c r="B38" i="21" s="1"/>
  <c r="K27" i="21"/>
  <c r="G16" i="21"/>
  <c r="B197" i="21" s="1"/>
  <c r="G11" i="21"/>
  <c r="B196" i="21" s="1"/>
  <c r="H25" i="21"/>
  <c r="J24" i="21"/>
  <c r="K26" i="21"/>
  <c r="B198" i="21"/>
  <c r="H30" i="21"/>
  <c r="J28" i="21"/>
  <c r="I11" i="21"/>
  <c r="B37" i="21" s="1"/>
  <c r="K23" i="21"/>
  <c r="K29" i="21"/>
  <c r="I17" i="21"/>
  <c r="I18" i="21" s="1"/>
  <c r="B39" i="21" s="1"/>
  <c r="K25" i="20"/>
  <c r="K23" i="20"/>
  <c r="K27" i="20"/>
  <c r="H28" i="20"/>
  <c r="I31" i="20"/>
  <c r="H24" i="20"/>
  <c r="J26" i="20"/>
  <c r="J29" i="20"/>
  <c r="I15" i="20"/>
  <c r="I11" i="20"/>
  <c r="J11" i="20" s="1"/>
  <c r="L23" i="20" s="1"/>
  <c r="H18" i="20"/>
  <c r="I16" i="20"/>
  <c r="I17" i="20" s="1"/>
  <c r="G11" i="20"/>
  <c r="B198" i="20" s="1"/>
  <c r="G15" i="20"/>
  <c r="B200" i="20"/>
  <c r="B37" i="20" l="1"/>
  <c r="J15" i="20"/>
  <c r="J30" i="20"/>
  <c r="C38" i="20" s="1"/>
  <c r="B38" i="20"/>
  <c r="J17" i="20"/>
  <c r="L26" i="20"/>
  <c r="K23" i="22"/>
  <c r="J25" i="22"/>
  <c r="B203" i="22"/>
  <c r="B38" i="22"/>
  <c r="B41" i="22" s="1"/>
  <c r="I19" i="22"/>
  <c r="V197" i="22" s="1"/>
  <c r="B36" i="20"/>
  <c r="B40" i="21"/>
  <c r="B199" i="21"/>
  <c r="G19" i="21"/>
  <c r="T193" i="21" s="1"/>
  <c r="K28" i="21"/>
  <c r="I19" i="21"/>
  <c r="V193" i="21" s="1"/>
  <c r="J30" i="21"/>
  <c r="C38" i="21" s="1"/>
  <c r="K24" i="21"/>
  <c r="J25" i="21"/>
  <c r="C37" i="21" s="1"/>
  <c r="H33" i="21"/>
  <c r="H31" i="20"/>
  <c r="K26" i="20"/>
  <c r="J24" i="20"/>
  <c r="C36" i="20" s="1"/>
  <c r="J28" i="20"/>
  <c r="C37" i="20" s="1"/>
  <c r="I18" i="20"/>
  <c r="C200" i="20"/>
  <c r="G18" i="20"/>
  <c r="C199" i="20"/>
  <c r="B199" i="20"/>
  <c r="C198" i="20"/>
  <c r="B39" i="20" l="1"/>
  <c r="L27" i="20"/>
  <c r="L25" i="20"/>
  <c r="C38" i="22"/>
  <c r="C41" i="22" s="1"/>
  <c r="J33" i="22"/>
  <c r="J34" i="22" s="1"/>
  <c r="C40" i="21"/>
  <c r="C39" i="20"/>
  <c r="J33" i="21"/>
  <c r="J34" i="21" s="1"/>
  <c r="J31" i="20"/>
  <c r="J32" i="20" s="1"/>
  <c r="V195" i="20"/>
  <c r="T195" i="20"/>
  <c r="C201" i="20"/>
  <c r="B201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tc={B054217D-D709-4D4C-AAFA-D3BA30667021}</author>
    <author>tc={B9A52D5F-6FC3-473A-AFD8-D9361920D3A6}</author>
  </authors>
  <commentList>
    <comment ref="H8" authorId="0" shapeId="0" xr:uid="{B054217D-D709-4D4C-AAFA-D3BA30667021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 multifondo risulta zero</t>
      </text>
    </comment>
    <comment ref="D22" authorId="1" shapeId="0" xr:uid="{B9A52D5F-6FC3-473A-AFD8-D9361920D3A6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tc={4A85983C-60E6-47EF-B14E-8C6D5C88539E}</author>
    <author>tc={C8722454-8B59-4AC1-B723-8587AAC94B33}</author>
  </authors>
  <commentList>
    <comment ref="H8" authorId="0" shapeId="0" xr:uid="{4A85983C-60E6-47EF-B14E-8C6D5C88539E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 multifondo risulta zero</t>
      </text>
    </comment>
    <comment ref="D21" authorId="1" shapeId="0" xr:uid="{C8722454-8B59-4AC1-B723-8587AAC94B33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tc={5CCBAEFA-A136-41B4-9EE8-36C56A1C340F}</author>
    <author>tc={34881C12-7B44-4705-AC10-3FD0F787654B}</author>
  </authors>
  <commentList>
    <comment ref="H8" authorId="0" shapeId="0" xr:uid="{5CCBAEFA-A136-41B4-9EE8-36C56A1C340F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 multifondo risulta zero</t>
      </text>
    </comment>
    <comment ref="D22" authorId="1" shapeId="0" xr:uid="{34881C12-7B44-4705-AC10-3FD0F787654B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</commentList>
</comments>
</file>

<file path=xl/sharedStrings.xml><?xml version="1.0" encoding="utf-8"?>
<sst xmlns="http://schemas.openxmlformats.org/spreadsheetml/2006/main" count="334" uniqueCount="85">
  <si>
    <t>CUP</t>
  </si>
  <si>
    <t>Azione</t>
  </si>
  <si>
    <t>SottoAzione</t>
  </si>
  <si>
    <t>Pre-implementazione</t>
  </si>
  <si>
    <t>Individuazione/aggiornamento figure necessarie e costituzione/mantenimento gruppi di lavoro (referente territoriale, gruppo territoriale, coach, equipe Multidisciplinari)</t>
  </si>
  <si>
    <t>Analisi preliminare e individuazione delle famiglie target</t>
  </si>
  <si>
    <t>Costruzione/mantenimento delle condizioni per l’attivazione dei dispositivi di intervento</t>
  </si>
  <si>
    <t>Partecipazione alle attività formative previste</t>
  </si>
  <si>
    <t>Implementazione</t>
  </si>
  <si>
    <t>Implementazione del programma con le famiglie target</t>
  </si>
  <si>
    <t>Attivazione dei dispositivi</t>
  </si>
  <si>
    <t>Realizzazione e partecipazione ai tutoraggi</t>
  </si>
  <si>
    <t>Post-implementazione</t>
  </si>
  <si>
    <t>Documentazione, raccolta dati, analisi sulle attività svolte, compilazione questionario finale di attività</t>
  </si>
  <si>
    <t>Voce di Costo L1</t>
  </si>
  <si>
    <t>Costo Unitario</t>
  </si>
  <si>
    <t>Unità di Misura</t>
  </si>
  <si>
    <t>Quantita</t>
  </si>
  <si>
    <t>Appalti di servizi e forniture</t>
  </si>
  <si>
    <t>Altre spese necessarie e funzionali alla realizzazione del progetto</t>
  </si>
  <si>
    <t>n.incarichi</t>
  </si>
  <si>
    <t>TOTALE</t>
  </si>
  <si>
    <t>Start</t>
  </si>
  <si>
    <t>Prima implementazione</t>
  </si>
  <si>
    <t xml:space="preserve">Base </t>
  </si>
  <si>
    <t>Seconda Implementazione</t>
  </si>
  <si>
    <t>Autonomia</t>
  </si>
  <si>
    <t>Terza Implementazione</t>
  </si>
  <si>
    <t xml:space="preserve">REGIONE </t>
  </si>
  <si>
    <t xml:space="preserve">ANAGRAFICA ATS </t>
  </si>
  <si>
    <t>ENTE CAPOFILA</t>
  </si>
  <si>
    <t>Riclassificazione in Regis</t>
  </si>
  <si>
    <t>SUB TOTALE PRE-IMPLEMENTAZIONE</t>
  </si>
  <si>
    <t>SUB TOTALE IMPLEMENTAZIONE</t>
  </si>
  <si>
    <t>SUB TOTALE POST IMPLEMENTAZIONE</t>
  </si>
  <si>
    <t>SUB TOTALE POST-IMPLEMENTAZIONE</t>
  </si>
  <si>
    <t>Tablet/Laptop</t>
  </si>
  <si>
    <t>manifestazione interesse con Terzo settore</t>
  </si>
  <si>
    <t>rimborsi 2 Coach</t>
  </si>
  <si>
    <t>manifestazione terzo settore</t>
  </si>
  <si>
    <t>manifestazione interesse terzo settore</t>
  </si>
  <si>
    <t>test di controllo</t>
  </si>
  <si>
    <t>Importo Iva</t>
  </si>
  <si>
    <t>AZIONE</t>
  </si>
  <si>
    <t>INIZIALE</t>
  </si>
  <si>
    <t>FINALE</t>
  </si>
  <si>
    <t>* Note</t>
  </si>
  <si>
    <t>Totale</t>
  </si>
  <si>
    <t xml:space="preserve">Importo </t>
  </si>
  <si>
    <t>Evidenziare le righe modificate e fornire giustificazione alla modifica</t>
  </si>
  <si>
    <t>GIUSTIFICAZIONI
per ogni giustificazione utilizzare al massimo 1.000 caratteri</t>
  </si>
  <si>
    <t>Oneri connessi agli accordi/convenzioni con Enti del Terzo Settore</t>
  </si>
  <si>
    <t>Acquisizione di esperti esterni</t>
  </si>
  <si>
    <t>Pubblicazione bandi di gara</t>
  </si>
  <si>
    <t>Assunzioni di personale</t>
  </si>
  <si>
    <t>PIANO FINANZIARIO AZIONI SINTESI</t>
  </si>
  <si>
    <t xml:space="preserve">PIANO FINANZIARIO MODIFICATO </t>
  </si>
  <si>
    <t>totale variazione</t>
  </si>
  <si>
    <t>percentuale variazione</t>
  </si>
  <si>
    <t xml:space="preserve">- Evidenziare  le  linee modificate </t>
  </si>
  <si>
    <t>Assunzioni di personale --&gt; Costo del personale dipendente della PA</t>
  </si>
  <si>
    <t>-Altre spese necessarie e funzionali alla realizzazione del progetto --&gt; Altro</t>
  </si>
  <si>
    <t>-Ristrutturazione/Riqualificazione di immobili esistenti --&gt; Servizi esterni (compresi lavori)</t>
  </si>
  <si>
    <t>-Appalti di servizi e forniture  --&gt; Servizi esterni (compresi lavori)</t>
  </si>
  <si>
    <t xml:space="preserve">-Pubblicazione bandi di gara --&gt; Pubblicazioni </t>
  </si>
  <si>
    <t xml:space="preserve">-Oneri connessi agli accordi/convenzioni con Enti del Terzo Settore  --&gt; Servizi esterni (compresi lavori)  (A REGIME: verrà aggiunta una apposita voce per questa tipologia di spesa) </t>
  </si>
  <si>
    <t>-Assunzione esperti esterni --&gt; Personale non dipendente da destinare allo specifico progetto</t>
  </si>
  <si>
    <t>Matrice correlazione Voci di costo L1-Regis</t>
  </si>
  <si>
    <t>Costo del personale dipendente della PA</t>
  </si>
  <si>
    <t xml:space="preserve"> Altro</t>
  </si>
  <si>
    <t>Servizi esterni (compresi lavori)</t>
  </si>
  <si>
    <t xml:space="preserve"> Servizi esterni (compresi lavori)</t>
  </si>
  <si>
    <t xml:space="preserve">Pubblicazioni </t>
  </si>
  <si>
    <t xml:space="preserve">Servizi esterni (compresi lavori)  (A REGIME: verrà aggiunta una apposita voce per questa tipologia di spesa) </t>
  </si>
  <si>
    <t>Personale non dipendente da destinare allo specifico progetto</t>
  </si>
  <si>
    <t>ALLEGATO 2_PIANO FINANZIARIO</t>
  </si>
  <si>
    <t>PIANO FINANZIARIO PROGETTO</t>
  </si>
  <si>
    <t>PRE IMPLEMENTAZIONE</t>
  </si>
  <si>
    <t>IMPLEMENTAZIONE</t>
  </si>
  <si>
    <t>POST IMPLEMENTAZIONE</t>
  </si>
  <si>
    <t>PIANO FINANZIARIO MODIFICATO</t>
  </si>
  <si>
    <t>QUADRO SINTETICO VARIAZIONI</t>
  </si>
  <si>
    <t>*Note per la compilaizone</t>
  </si>
  <si>
    <t>Test di controllo</t>
  </si>
  <si>
    <t>il valore deve essere uguale a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</si>
</sst>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[$€-410]_-;\-* #,##0.00\ [$€-410]_-;_-* &quot;-&quot;??\ [$€-410]_-;_-@_-"/>
    <numFmt numFmtId="165" formatCode="_-* #,##0_-;\-* #,##0_-;_-* &quot;-&quot;??_-;_-@_-"/>
  </numFmts>
  <fonts count="10" x14ac:knownFonts="1">
    <font>
      <sz val="11"/>
      <name val="Calibri"/>
    </font>
    <font>
      <sz val="11"/>
      <name val="Calibri"/>
      <family val="2"/>
    </font>
    <font>
      <sz val="11"/>
      <name val="Garamond"/>
      <family val="1"/>
    </font>
    <font>
      <b/>
      <sz val="11"/>
      <name val="Garamond"/>
      <family val="1"/>
    </font>
    <font>
      <sz val="11"/>
      <color rgb="FFFF0000"/>
      <name val="Garamond"/>
      <family val="1"/>
    </font>
    <font>
      <b/>
      <sz val="11"/>
      <color theme="0"/>
      <name val="Garamond"/>
      <family val="1"/>
    </font>
    <font>
      <sz val="11"/>
      <color theme="0"/>
      <name val="Garamond"/>
      <family val="1"/>
    </font>
    <font>
      <sz val="11"/>
      <name val="Calibri"/>
      <family val="2"/>
    </font>
    <font>
      <sz val="8"/>
      <name val="Calibri"/>
      <family val="2"/>
    </font>
    <font>
      <b/>
      <sz val="11"/>
      <color rgb="FFFF0000"/>
      <name val="Garamond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4" fontId="3" fillId="2" borderId="1" xfId="0" applyNumberFormat="1" applyFont="1" applyFill="1" applyBorder="1" applyAlignment="1">
      <alignment horizontal="left" vertical="center" wrapText="1"/>
    </xf>
    <xf numFmtId="164" fontId="3" fillId="2" borderId="18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164" fontId="2" fillId="0" borderId="6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164" fontId="2" fillId="0" borderId="29" xfId="0" applyNumberFormat="1" applyFont="1" applyFill="1" applyBorder="1" applyAlignment="1">
      <alignment horizontal="left" vertical="center" wrapText="1"/>
    </xf>
    <xf numFmtId="0" fontId="3" fillId="2" borderId="30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164" fontId="3" fillId="0" borderId="27" xfId="0" applyNumberFormat="1" applyFont="1" applyBorder="1" applyAlignment="1">
      <alignment horizontal="center" vertical="center" wrapText="1"/>
    </xf>
    <xf numFmtId="164" fontId="2" fillId="0" borderId="3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9" fontId="2" fillId="0" borderId="0" xfId="2" applyFont="1" applyFill="1" applyAlignment="1">
      <alignment horizontal="left" vertical="center"/>
    </xf>
    <xf numFmtId="10" fontId="2" fillId="0" borderId="0" xfId="2" applyNumberFormat="1" applyFont="1" applyFill="1" applyAlignment="1">
      <alignment horizontal="left" vertical="center"/>
    </xf>
    <xf numFmtId="10" fontId="2" fillId="0" borderId="30" xfId="2" applyNumberFormat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left" vertical="center" wrapText="1"/>
    </xf>
    <xf numFmtId="164" fontId="2" fillId="0" borderId="21" xfId="0" applyNumberFormat="1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3" fillId="2" borderId="21" xfId="0" applyNumberFormat="1" applyFont="1" applyFill="1" applyBorder="1" applyAlignment="1">
      <alignment horizontal="left" vertical="center" wrapText="1"/>
    </xf>
    <xf numFmtId="164" fontId="3" fillId="2" borderId="33" xfId="0" applyNumberFormat="1" applyFont="1" applyFill="1" applyBorder="1" applyAlignment="1">
      <alignment horizontal="left" vertical="center" wrapText="1"/>
    </xf>
    <xf numFmtId="164" fontId="3" fillId="0" borderId="3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vertical="center"/>
    </xf>
    <xf numFmtId="9" fontId="3" fillId="5" borderId="4" xfId="0" applyNumberFormat="1" applyFont="1" applyFill="1" applyBorder="1" applyAlignment="1">
      <alignment horizontal="center" vertical="center" wrapText="1"/>
    </xf>
    <xf numFmtId="164" fontId="3" fillId="5" borderId="6" xfId="0" applyNumberFormat="1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26" xfId="0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0" fontId="2" fillId="0" borderId="30" xfId="2" quotePrefix="1" applyNumberFormat="1" applyFont="1" applyFill="1" applyBorder="1" applyAlignment="1">
      <alignment horizontal="center" vertical="center"/>
    </xf>
    <xf numFmtId="0" fontId="2" fillId="6" borderId="5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left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5" fontId="2" fillId="6" borderId="1" xfId="1" applyNumberFormat="1" applyFont="1" applyFill="1" applyBorder="1" applyAlignment="1" applyProtection="1">
      <alignment horizontal="center" vertical="center"/>
    </xf>
    <xf numFmtId="164" fontId="2" fillId="6" borderId="30" xfId="0" applyNumberFormat="1" applyFont="1" applyFill="1" applyBorder="1" applyAlignment="1">
      <alignment horizontal="center" vertical="center"/>
    </xf>
    <xf numFmtId="10" fontId="2" fillId="6" borderId="30" xfId="2" applyNumberFormat="1" applyFont="1" applyFill="1" applyBorder="1" applyAlignment="1">
      <alignment horizontal="center" vertical="center"/>
    </xf>
    <xf numFmtId="164" fontId="2" fillId="6" borderId="18" xfId="0" applyNumberFormat="1" applyFont="1" applyFill="1" applyBorder="1" applyAlignment="1">
      <alignment horizontal="left" vertical="center"/>
    </xf>
    <xf numFmtId="0" fontId="3" fillId="0" borderId="0" xfId="0" quotePrefix="1" applyFont="1" applyBorder="1" applyAlignment="1">
      <alignment horizontal="right" vertical="center"/>
    </xf>
    <xf numFmtId="0" fontId="2" fillId="0" borderId="2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vertical="center" wrapText="1"/>
    </xf>
    <xf numFmtId="164" fontId="9" fillId="0" borderId="36" xfId="0" applyNumberFormat="1" applyFont="1" applyBorder="1" applyAlignment="1">
      <alignment vertical="center" wrapText="1"/>
    </xf>
    <xf numFmtId="0" fontId="9" fillId="0" borderId="36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164" fontId="9" fillId="0" borderId="0" xfId="0" applyNumberFormat="1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3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 wrapText="1"/>
    </xf>
    <xf numFmtId="9" fontId="3" fillId="5" borderId="24" xfId="0" applyNumberFormat="1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24" xfId="0" applyNumberFormat="1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right" vertical="center" wrapText="1"/>
    </xf>
    <xf numFmtId="0" fontId="3" fillId="2" borderId="21" xfId="0" applyFont="1" applyFill="1" applyBorder="1" applyAlignment="1">
      <alignment horizontal="right" vertical="center" wrapText="1"/>
    </xf>
    <xf numFmtId="0" fontId="3" fillId="2" borderId="22" xfId="0" applyFont="1" applyFill="1" applyBorder="1" applyAlignment="1">
      <alignment horizontal="right" vertical="center" wrapText="1"/>
    </xf>
    <xf numFmtId="164" fontId="2" fillId="0" borderId="25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9" fillId="0" borderId="36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0" fontId="3" fillId="2" borderId="1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5" fillId="4" borderId="37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5" fillId="4" borderId="3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5" fontId="2" fillId="0" borderId="1" xfId="1" applyNumberFormat="1" applyFont="1" applyFill="1" applyBorder="1" applyAlignment="1" applyProtection="1">
      <alignment horizontal="center" vertical="center"/>
    </xf>
    <xf numFmtId="43" fontId="3" fillId="0" borderId="0" xfId="1" applyFont="1" applyFill="1" applyBorder="1" applyAlignment="1">
      <alignment horizontal="right" vertical="center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nzoni Francesca" id="{10E22246-A854-465E-9BF1-59D86D8C888B}" userId="S::FManzoni@lavoro.gov.it::54eec8f0-2096-4ce4-9193-8b055a3b3fbe" providerId="AD"/>
</personList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8" dT="2023-03-08T09:22:22.17" personId="{10E22246-A854-465E-9BF1-59D86D8C888B}" id="{B054217D-D709-4D4C-AAFA-D3BA30667021}">
    <text>in multifondo risulta zero</text>
  </threadedComment>
  <threadedComment ref="D22" dT="2023-03-15T09:55:59.89" personId="{10E22246-A854-465E-9BF1-59D86D8C888B}" id="{B9A52D5F-6FC3-473A-AFD8-D9361920D3A6}">
    <text>inserire la voce di costo del sistema REGIS e caricare il piano finaziario variato in REGIS/QUADRO ECONOMICO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8" dT="2023-03-08T09:22:22.17" personId="{10E22246-A854-465E-9BF1-59D86D8C888B}" id="{4A85983C-60E6-47EF-B14E-8C6D5C88539E}">
    <text>in multifondo risulta zero</text>
  </threadedComment>
  <threadedComment ref="D21" dT="2023-03-15T09:55:59.89" personId="{10E22246-A854-465E-9BF1-59D86D8C888B}" id="{C8722454-8B59-4AC1-B723-8587AAC94B33}">
    <text>inserire la voce di costo del sistema REGIS e caricare il piano finaziario variato in REGIS/QUADRO ECONOMICO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H8" dT="2023-03-08T09:22:22.17" personId="{10E22246-A854-465E-9BF1-59D86D8C888B}" id="{5CCBAEFA-A136-41B4-9EE8-36C56A1C340F}">
    <text>in multifondo risulta zero</text>
  </threadedComment>
  <threadedComment ref="D22" dT="2023-03-15T09:55:59.89" personId="{10E22246-A854-465E-9BF1-59D86D8C888B}" id="{34881C12-7B44-4705-AC10-3FD0F787654B}">
    <text>inserire la voce di costo del sistema REGIS e caricare il piano finaziario variato in REGIS/QUADRO ECONOMICO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27F86-EFC1-44C0-AD83-3DFB31AD7BCF}">
  <dimension ref="A1:Y203"/>
  <sheetViews>
    <sheetView topLeftCell="D1" zoomScale="80" zoomScaleNormal="80" zoomScaleSheetLayoutView="57" workbookViewId="0">
      <selection activeCell="L32" sqref="L32"/>
    </sheetView>
  </sheetViews>
  <sheetFormatPr defaultColWidth="9.140625" defaultRowHeight="15" x14ac:dyDescent="0.25"/>
  <cols>
    <col min="1" max="1" width="47.7109375" style="85" customWidth="1"/>
    <col min="2" max="2" width="24.5703125" style="2" customWidth="1"/>
    <col min="3" max="3" width="25.85546875" style="85" customWidth="1"/>
    <col min="4" max="4" width="23.5703125" style="85" customWidth="1"/>
    <col min="5" max="5" width="19.85546875" style="85" bestFit="1" customWidth="1"/>
    <col min="6" max="6" width="20.85546875" style="85" customWidth="1"/>
    <col min="7" max="10" width="13.140625" style="85" bestFit="1" customWidth="1"/>
    <col min="11" max="11" width="16" style="85" bestFit="1" customWidth="1"/>
    <col min="12" max="12" width="21.5703125" style="2" bestFit="1" customWidth="1"/>
    <col min="13" max="13" width="58.85546875" style="85" customWidth="1"/>
    <col min="14" max="14" width="8.28515625" style="85" bestFit="1" customWidth="1"/>
    <col min="15" max="15" width="5.140625" style="85" bestFit="1" customWidth="1"/>
    <col min="16" max="16" width="18.5703125" style="85" bestFit="1" customWidth="1"/>
    <col min="17" max="17" width="15" style="85" bestFit="1" customWidth="1"/>
    <col min="18" max="18" width="19" style="85" customWidth="1"/>
    <col min="19" max="19" width="9.140625" style="85" bestFit="1" customWidth="1"/>
    <col min="20" max="20" width="13.140625" style="85" bestFit="1" customWidth="1"/>
    <col min="21" max="21" width="11.85546875" style="85" bestFit="1" customWidth="1"/>
    <col min="22" max="22" width="13.140625" style="85" bestFit="1" customWidth="1"/>
    <col min="23" max="24" width="11.85546875" style="85" bestFit="1" customWidth="1"/>
    <col min="25" max="16384" width="9.140625" style="85"/>
  </cols>
  <sheetData>
    <row r="1" spans="1:25" ht="33.75" customHeight="1" thickBot="1" x14ac:dyDescent="0.3">
      <c r="A1" s="115" t="s">
        <v>75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7"/>
    </row>
    <row r="2" spans="1:25" s="103" customFormat="1" x14ac:dyDescent="0.25">
      <c r="A2" s="109" t="s">
        <v>28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25" s="103" customFormat="1" x14ac:dyDescent="0.25">
      <c r="A3" s="110" t="s">
        <v>29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25" s="103" customFormat="1" x14ac:dyDescent="0.25">
      <c r="A4" s="109" t="s">
        <v>30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</row>
    <row r="5" spans="1:25" s="103" customFormat="1" x14ac:dyDescent="0.25">
      <c r="A5" s="109" t="s">
        <v>0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</row>
    <row r="6" spans="1:25" s="73" customFormat="1" ht="41.25" customHeight="1" thickBot="1" x14ac:dyDescent="0.3">
      <c r="A6" s="137"/>
      <c r="B6" s="137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</row>
    <row r="7" spans="1:25" ht="66.75" customHeight="1" thickBot="1" x14ac:dyDescent="0.3">
      <c r="A7" s="118" t="s">
        <v>76</v>
      </c>
      <c r="B7" s="119"/>
      <c r="C7" s="119"/>
      <c r="D7" s="119"/>
      <c r="E7" s="119"/>
      <c r="F7" s="119"/>
      <c r="G7" s="119"/>
      <c r="H7" s="119"/>
      <c r="I7" s="119"/>
      <c r="J7" s="120"/>
      <c r="K7" s="121"/>
      <c r="L7" s="121"/>
      <c r="M7" s="121"/>
    </row>
    <row r="8" spans="1:25" s="2" customFormat="1" x14ac:dyDescent="0.25">
      <c r="A8" s="14" t="s">
        <v>1</v>
      </c>
      <c r="B8" s="15" t="s">
        <v>2</v>
      </c>
      <c r="C8" s="41" t="s">
        <v>14</v>
      </c>
      <c r="D8" s="16" t="s">
        <v>15</v>
      </c>
      <c r="E8" s="15" t="s">
        <v>16</v>
      </c>
      <c r="F8" s="15" t="s">
        <v>17</v>
      </c>
      <c r="G8" s="15" t="s">
        <v>48</v>
      </c>
      <c r="H8" s="15" t="s">
        <v>42</v>
      </c>
      <c r="I8" s="43" t="s">
        <v>47</v>
      </c>
      <c r="J8" s="65">
        <v>0.15</v>
      </c>
      <c r="K8" s="121"/>
      <c r="L8" s="121"/>
      <c r="M8" s="121"/>
      <c r="N8" s="85"/>
      <c r="O8" s="85"/>
      <c r="P8" s="85"/>
      <c r="Q8" s="85"/>
      <c r="R8" s="85"/>
      <c r="S8" s="85"/>
      <c r="T8" s="85"/>
      <c r="U8" s="85"/>
      <c r="V8" s="85"/>
    </row>
    <row r="9" spans="1:25" s="18" customFormat="1" x14ac:dyDescent="0.25">
      <c r="A9" s="12"/>
      <c r="B9" s="23"/>
      <c r="C9" s="23"/>
      <c r="D9" s="22">
        <v>0</v>
      </c>
      <c r="E9" s="7"/>
      <c r="F9" s="7">
        <v>0</v>
      </c>
      <c r="G9" s="22">
        <f>F9*D9</f>
        <v>0</v>
      </c>
      <c r="H9" s="22">
        <v>0</v>
      </c>
      <c r="I9" s="44">
        <f>G9+H9</f>
        <v>0</v>
      </c>
      <c r="J9" s="122"/>
      <c r="K9" s="121"/>
      <c r="L9" s="121"/>
      <c r="M9" s="121"/>
      <c r="N9" s="85"/>
      <c r="O9" s="85"/>
      <c r="P9" s="85"/>
      <c r="Q9" s="85"/>
      <c r="R9" s="85"/>
      <c r="S9" s="85"/>
      <c r="T9" s="85"/>
      <c r="U9" s="85"/>
      <c r="V9" s="85"/>
      <c r="W9" s="52"/>
      <c r="X9" s="54"/>
      <c r="Y9" s="53"/>
    </row>
    <row r="10" spans="1:25" s="18" customFormat="1" x14ac:dyDescent="0.25">
      <c r="A10" s="64"/>
      <c r="B10" s="23"/>
      <c r="C10" s="9"/>
      <c r="D10" s="22">
        <v>0</v>
      </c>
      <c r="E10" s="7"/>
      <c r="F10" s="7">
        <v>0</v>
      </c>
      <c r="G10" s="22">
        <f>F10*D10</f>
        <v>0</v>
      </c>
      <c r="H10" s="22">
        <v>0</v>
      </c>
      <c r="I10" s="44">
        <f>G10+H10</f>
        <v>0</v>
      </c>
      <c r="J10" s="123"/>
      <c r="K10" s="121"/>
      <c r="L10" s="121"/>
      <c r="M10" s="121"/>
      <c r="N10" s="85"/>
      <c r="O10" s="85"/>
      <c r="P10" s="85"/>
      <c r="Q10" s="85"/>
      <c r="R10" s="85"/>
      <c r="S10" s="85"/>
      <c r="T10" s="85"/>
      <c r="U10" s="85"/>
      <c r="V10" s="85"/>
      <c r="W10" s="52"/>
    </row>
    <row r="11" spans="1:25" s="21" customFormat="1" ht="15.75" customHeight="1" x14ac:dyDescent="0.25">
      <c r="A11" s="124" t="s">
        <v>32</v>
      </c>
      <c r="B11" s="125"/>
      <c r="C11" s="125"/>
      <c r="D11" s="125"/>
      <c r="E11" s="125"/>
      <c r="F11" s="126"/>
      <c r="G11" s="19">
        <f>SUM(G9:G10)</f>
        <v>0</v>
      </c>
      <c r="H11" s="19">
        <f t="shared" ref="H11:I11" si="0">SUM(H9:H10)</f>
        <v>0</v>
      </c>
      <c r="I11" s="19">
        <f t="shared" si="0"/>
        <v>0</v>
      </c>
      <c r="J11" s="66">
        <f>I11*$J$8</f>
        <v>0</v>
      </c>
      <c r="K11" s="121"/>
      <c r="L11" s="121"/>
      <c r="M11" s="121"/>
      <c r="N11" s="85"/>
      <c r="O11" s="85"/>
      <c r="P11" s="85"/>
      <c r="Q11" s="85"/>
      <c r="R11" s="85"/>
      <c r="S11" s="85"/>
      <c r="T11" s="85"/>
      <c r="U11" s="85"/>
      <c r="V11" s="85"/>
    </row>
    <row r="12" spans="1:25" s="18" customFormat="1" x14ac:dyDescent="0.25">
      <c r="A12" s="13"/>
      <c r="B12" s="5"/>
      <c r="C12" s="5"/>
      <c r="D12" s="22">
        <v>0</v>
      </c>
      <c r="E12" s="8"/>
      <c r="F12" s="7">
        <v>0</v>
      </c>
      <c r="G12" s="22">
        <f t="shared" ref="G12:G14" si="1">F12*D12</f>
        <v>0</v>
      </c>
      <c r="H12" s="22">
        <v>0</v>
      </c>
      <c r="I12" s="44">
        <f>G12+H12</f>
        <v>0</v>
      </c>
      <c r="J12" s="122"/>
      <c r="K12" s="121"/>
      <c r="L12" s="121"/>
      <c r="M12" s="121"/>
      <c r="N12" s="85"/>
      <c r="O12" s="85"/>
      <c r="P12" s="85"/>
      <c r="Q12" s="85"/>
      <c r="R12" s="85"/>
      <c r="S12" s="85"/>
      <c r="T12" s="85"/>
      <c r="U12" s="85"/>
      <c r="V12" s="85"/>
    </row>
    <row r="13" spans="1:25" s="18" customFormat="1" x14ac:dyDescent="0.25">
      <c r="A13" s="13"/>
      <c r="B13" s="5"/>
      <c r="C13" s="6"/>
      <c r="D13" s="22">
        <v>0</v>
      </c>
      <c r="E13" s="7"/>
      <c r="F13" s="7">
        <v>0</v>
      </c>
      <c r="G13" s="22">
        <f t="shared" si="1"/>
        <v>0</v>
      </c>
      <c r="H13" s="22">
        <v>0</v>
      </c>
      <c r="I13" s="44">
        <f t="shared" ref="I13:I15" si="2">G13+H13</f>
        <v>0</v>
      </c>
      <c r="J13" s="127"/>
      <c r="K13" s="121"/>
      <c r="L13" s="121"/>
      <c r="M13" s="121"/>
      <c r="N13" s="85"/>
      <c r="O13" s="85"/>
      <c r="P13" s="85"/>
      <c r="Q13" s="85"/>
      <c r="R13" s="85"/>
      <c r="S13" s="85"/>
      <c r="T13" s="85"/>
      <c r="U13" s="85"/>
      <c r="V13" s="85"/>
    </row>
    <row r="14" spans="1:25" s="18" customFormat="1" x14ac:dyDescent="0.25">
      <c r="A14" s="13"/>
      <c r="B14" s="5"/>
      <c r="C14" s="6"/>
      <c r="D14" s="22">
        <v>0</v>
      </c>
      <c r="E14" s="7"/>
      <c r="F14" s="7">
        <v>0</v>
      </c>
      <c r="G14" s="22">
        <f t="shared" si="1"/>
        <v>0</v>
      </c>
      <c r="H14" s="22">
        <v>0</v>
      </c>
      <c r="I14" s="22">
        <f t="shared" si="2"/>
        <v>0</v>
      </c>
      <c r="J14" s="127"/>
      <c r="K14" s="121"/>
      <c r="L14" s="121"/>
      <c r="M14" s="121"/>
      <c r="N14" s="85"/>
      <c r="O14" s="85"/>
      <c r="P14" s="85"/>
      <c r="Q14" s="85"/>
      <c r="R14" s="85"/>
      <c r="S14" s="85"/>
      <c r="T14" s="85"/>
      <c r="U14" s="85"/>
      <c r="V14" s="85"/>
    </row>
    <row r="15" spans="1:25" s="18" customFormat="1" x14ac:dyDescent="0.25">
      <c r="A15" s="84"/>
      <c r="B15" s="56"/>
      <c r="C15" s="63"/>
      <c r="D15" s="57"/>
      <c r="E15" s="56"/>
      <c r="F15" s="58"/>
      <c r="G15" s="22"/>
      <c r="H15" s="22"/>
      <c r="I15" s="22">
        <f t="shared" si="2"/>
        <v>0</v>
      </c>
      <c r="J15" s="123"/>
      <c r="K15" s="121"/>
      <c r="L15" s="121"/>
      <c r="M15" s="121"/>
      <c r="N15" s="85"/>
      <c r="O15" s="85"/>
      <c r="P15" s="85"/>
      <c r="Q15" s="85"/>
      <c r="R15" s="85"/>
      <c r="S15" s="85"/>
      <c r="T15" s="85"/>
      <c r="U15" s="85"/>
      <c r="V15" s="85"/>
    </row>
    <row r="16" spans="1:25" s="21" customFormat="1" ht="15.75" customHeight="1" x14ac:dyDescent="0.25">
      <c r="A16" s="124" t="s">
        <v>33</v>
      </c>
      <c r="B16" s="125"/>
      <c r="C16" s="125"/>
      <c r="D16" s="125"/>
      <c r="E16" s="125"/>
      <c r="F16" s="126"/>
      <c r="G16" s="19">
        <f>SUM(G12:G15)</f>
        <v>0</v>
      </c>
      <c r="H16" s="19">
        <f t="shared" ref="H16:I16" si="3">SUM(H12:H15)</f>
        <v>0</v>
      </c>
      <c r="I16" s="19">
        <f t="shared" si="3"/>
        <v>0</v>
      </c>
      <c r="J16" s="66">
        <f>I16*$J$8</f>
        <v>0</v>
      </c>
      <c r="K16" s="121"/>
      <c r="L16" s="121"/>
      <c r="M16" s="121"/>
      <c r="N16" s="85"/>
      <c r="O16" s="85"/>
      <c r="P16" s="85"/>
      <c r="Q16" s="85"/>
      <c r="R16" s="85"/>
      <c r="S16" s="85"/>
      <c r="T16" s="85"/>
      <c r="U16" s="85"/>
      <c r="V16" s="85"/>
    </row>
    <row r="17" spans="1:22" s="18" customFormat="1" x14ac:dyDescent="0.25">
      <c r="A17" s="13"/>
      <c r="B17" s="5"/>
      <c r="C17" s="6"/>
      <c r="D17" s="22">
        <v>0</v>
      </c>
      <c r="E17" s="7"/>
      <c r="F17" s="7">
        <v>0</v>
      </c>
      <c r="G17" s="22">
        <f t="shared" ref="G17" si="4">F17*D17</f>
        <v>0</v>
      </c>
      <c r="H17" s="22">
        <v>0</v>
      </c>
      <c r="I17" s="44">
        <f>G17+H17</f>
        <v>0</v>
      </c>
      <c r="J17" s="27"/>
      <c r="K17" s="121"/>
      <c r="L17" s="121"/>
      <c r="M17" s="121"/>
      <c r="N17" s="85"/>
      <c r="O17" s="85"/>
      <c r="P17" s="85"/>
      <c r="Q17" s="85"/>
      <c r="R17" s="85"/>
      <c r="S17" s="85"/>
      <c r="T17" s="85"/>
      <c r="U17" s="85"/>
      <c r="V17" s="85"/>
    </row>
    <row r="18" spans="1:22" s="21" customFormat="1" ht="16.5" customHeight="1" x14ac:dyDescent="0.25">
      <c r="A18" s="124" t="s">
        <v>34</v>
      </c>
      <c r="B18" s="125"/>
      <c r="C18" s="125"/>
      <c r="D18" s="125"/>
      <c r="E18" s="125"/>
      <c r="F18" s="126"/>
      <c r="G18" s="19">
        <f>G17</f>
        <v>0</v>
      </c>
      <c r="H18" s="19">
        <f t="shared" ref="H18:I18" si="5">H17</f>
        <v>0</v>
      </c>
      <c r="I18" s="19">
        <f t="shared" si="5"/>
        <v>0</v>
      </c>
      <c r="J18" s="66">
        <f>I18*$J$8</f>
        <v>0</v>
      </c>
      <c r="K18" s="121"/>
      <c r="L18" s="121"/>
      <c r="M18" s="121"/>
      <c r="N18" s="85"/>
      <c r="O18" s="85"/>
      <c r="P18" s="85"/>
      <c r="Q18" s="85"/>
      <c r="R18" s="85"/>
      <c r="S18" s="85"/>
      <c r="T18" s="85"/>
      <c r="U18" s="85"/>
      <c r="V18" s="85"/>
    </row>
    <row r="19" spans="1:22" ht="15.75" thickBot="1" x14ac:dyDescent="0.3">
      <c r="A19" s="128" t="s">
        <v>21</v>
      </c>
      <c r="B19" s="129"/>
      <c r="C19" s="129"/>
      <c r="D19" s="129"/>
      <c r="E19" s="129"/>
      <c r="F19" s="129"/>
      <c r="G19" s="29">
        <f>G11+G16+G18</f>
        <v>0</v>
      </c>
      <c r="H19" s="29">
        <f t="shared" ref="H19:I19" si="6">H11+H16+H18</f>
        <v>0</v>
      </c>
      <c r="I19" s="29">
        <f t="shared" si="6"/>
        <v>0</v>
      </c>
      <c r="J19" s="30"/>
      <c r="K19" s="121"/>
      <c r="L19" s="121"/>
      <c r="M19" s="121"/>
    </row>
    <row r="20" spans="1:22" ht="69" customHeight="1" thickBot="1" x14ac:dyDescent="0.3">
      <c r="A20" s="135"/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70"/>
      <c r="O20" s="70"/>
      <c r="P20" s="70"/>
      <c r="Q20" s="70"/>
      <c r="R20" s="70"/>
      <c r="S20" s="73"/>
      <c r="T20" s="71"/>
      <c r="U20" s="71"/>
      <c r="V20" s="71"/>
    </row>
    <row r="21" spans="1:22" ht="58.5" customHeight="1" thickBot="1" x14ac:dyDescent="0.3">
      <c r="A21" s="143" t="s">
        <v>56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5"/>
      <c r="N21" s="70"/>
      <c r="O21" s="70"/>
      <c r="P21" s="70"/>
      <c r="Q21" s="70"/>
      <c r="R21" s="70"/>
      <c r="S21" s="73"/>
      <c r="T21" s="71"/>
      <c r="U21" s="71"/>
      <c r="V21" s="71"/>
    </row>
    <row r="22" spans="1:22" ht="49.5" customHeight="1" x14ac:dyDescent="0.25">
      <c r="A22" s="14" t="s">
        <v>1</v>
      </c>
      <c r="B22" s="15" t="s">
        <v>2</v>
      </c>
      <c r="C22" s="41" t="s">
        <v>14</v>
      </c>
      <c r="D22" s="49" t="s">
        <v>31</v>
      </c>
      <c r="E22" s="50" t="s">
        <v>15</v>
      </c>
      <c r="F22" s="10" t="s">
        <v>16</v>
      </c>
      <c r="G22" s="10" t="s">
        <v>17</v>
      </c>
      <c r="H22" s="10" t="s">
        <v>48</v>
      </c>
      <c r="I22" s="10" t="s">
        <v>42</v>
      </c>
      <c r="J22" s="10" t="s">
        <v>47</v>
      </c>
      <c r="K22" s="67" t="s">
        <v>57</v>
      </c>
      <c r="L22" s="67" t="s">
        <v>58</v>
      </c>
      <c r="M22" s="40" t="s">
        <v>50</v>
      </c>
      <c r="N22" s="70"/>
      <c r="O22" s="70"/>
      <c r="P22" s="70"/>
      <c r="Q22" s="70"/>
      <c r="R22" s="70"/>
      <c r="S22" s="73"/>
      <c r="T22" s="71"/>
      <c r="U22" s="71"/>
      <c r="V22" s="71"/>
    </row>
    <row r="23" spans="1:22" s="108" customFormat="1" x14ac:dyDescent="0.25">
      <c r="A23" s="12"/>
      <c r="B23" s="23"/>
      <c r="C23" s="23"/>
      <c r="D23" s="5"/>
      <c r="E23" s="24">
        <v>0</v>
      </c>
      <c r="F23" s="5"/>
      <c r="G23" s="159"/>
      <c r="H23" s="24">
        <f>E23*G23</f>
        <v>0</v>
      </c>
      <c r="I23" s="24">
        <v>0</v>
      </c>
      <c r="J23" s="51">
        <f>H23+I23</f>
        <v>0</v>
      </c>
      <c r="K23" s="51">
        <f>J23-I9</f>
        <v>0</v>
      </c>
      <c r="L23" s="55" t="e">
        <f>IF(ABS(J23-I9)&gt;$J$11,((J23-I9))/$I$11,((J23-I9))/$I$11)</f>
        <v>#DIV/0!</v>
      </c>
      <c r="M23" s="17"/>
      <c r="N23" s="106"/>
      <c r="O23" s="106"/>
      <c r="P23" s="106"/>
      <c r="Q23" s="106"/>
      <c r="R23" s="106"/>
      <c r="S23" s="107"/>
      <c r="T23" s="72"/>
      <c r="U23" s="72"/>
      <c r="V23" s="72"/>
    </row>
    <row r="24" spans="1:22" s="108" customFormat="1" x14ac:dyDescent="0.25">
      <c r="A24" s="12"/>
      <c r="B24" s="23"/>
      <c r="C24" s="23"/>
      <c r="D24" s="5"/>
      <c r="E24" s="24">
        <v>0</v>
      </c>
      <c r="F24" s="5"/>
      <c r="G24" s="159"/>
      <c r="H24" s="24">
        <f>G24*E24</f>
        <v>0</v>
      </c>
      <c r="I24" s="24"/>
      <c r="J24" s="51">
        <f>H24+I24</f>
        <v>0</v>
      </c>
      <c r="K24" s="51">
        <f>J24-I10</f>
        <v>0</v>
      </c>
      <c r="L24" s="55" t="e">
        <f>IF(ABS(J24-I10)&gt;$J$11,((J24-I10))/$I$11,((J24-I10))/$I$11)</f>
        <v>#DIV/0!</v>
      </c>
      <c r="M24" s="17"/>
      <c r="N24" s="106"/>
      <c r="O24" s="106"/>
      <c r="P24" s="106"/>
      <c r="Q24" s="106"/>
      <c r="R24" s="106"/>
      <c r="S24" s="107"/>
      <c r="T24" s="72"/>
      <c r="U24" s="72"/>
      <c r="V24" s="72"/>
    </row>
    <row r="25" spans="1:22" x14ac:dyDescent="0.25">
      <c r="A25" s="146" t="s">
        <v>32</v>
      </c>
      <c r="B25" s="147"/>
      <c r="C25" s="147"/>
      <c r="D25" s="147"/>
      <c r="E25" s="147"/>
      <c r="F25" s="147"/>
      <c r="G25" s="147"/>
      <c r="H25" s="19">
        <f>SUM(H23:H24)</f>
        <v>0</v>
      </c>
      <c r="I25" s="19">
        <f t="shared" ref="I25:J25" si="7">SUM(I23:I24)</f>
        <v>0</v>
      </c>
      <c r="J25" s="19">
        <f t="shared" si="7"/>
        <v>0</v>
      </c>
      <c r="K25" s="59"/>
      <c r="L25" s="45"/>
      <c r="M25" s="20"/>
      <c r="N25" s="70"/>
      <c r="O25" s="70"/>
      <c r="P25" s="70"/>
      <c r="Q25" s="70"/>
      <c r="R25" s="70"/>
      <c r="S25" s="73"/>
      <c r="T25" s="71"/>
      <c r="U25" s="71"/>
      <c r="V25" s="71"/>
    </row>
    <row r="26" spans="1:22" ht="15" customHeight="1" x14ac:dyDescent="0.25">
      <c r="A26" s="12"/>
      <c r="B26" s="23"/>
      <c r="C26" s="23"/>
      <c r="D26" s="5"/>
      <c r="E26" s="24">
        <v>0</v>
      </c>
      <c r="F26" s="6"/>
      <c r="G26" s="25"/>
      <c r="H26" s="24">
        <f>G26*E26</f>
        <v>0</v>
      </c>
      <c r="I26" s="24"/>
      <c r="J26" s="51">
        <f t="shared" ref="J26:J29" si="8">H26+I26</f>
        <v>0</v>
      </c>
      <c r="K26" s="51">
        <f>J26-I12</f>
        <v>0</v>
      </c>
      <c r="L26" s="74" t="e">
        <f>IF(ABS(J26-I12)&gt;$J$16,((J26-I12))/$I$16,((J26-I12))/$I$16)</f>
        <v>#DIV/0!</v>
      </c>
      <c r="M26" s="17"/>
      <c r="N26" s="70"/>
      <c r="O26" s="70"/>
      <c r="P26" s="70"/>
      <c r="Q26" s="70"/>
      <c r="R26" s="70"/>
      <c r="S26" s="73"/>
      <c r="T26" s="71"/>
      <c r="U26" s="71"/>
      <c r="V26" s="71"/>
    </row>
    <row r="27" spans="1:22" x14ac:dyDescent="0.25">
      <c r="A27" s="12"/>
      <c r="B27" s="23"/>
      <c r="C27" s="23"/>
      <c r="D27" s="5"/>
      <c r="E27" s="24">
        <v>0</v>
      </c>
      <c r="F27" s="5"/>
      <c r="G27" s="25"/>
      <c r="H27" s="24">
        <f>G27*E27</f>
        <v>0</v>
      </c>
      <c r="I27" s="24"/>
      <c r="J27" s="51">
        <f t="shared" si="8"/>
        <v>0</v>
      </c>
      <c r="K27" s="51">
        <f>J27-I13</f>
        <v>0</v>
      </c>
      <c r="L27" s="74" t="e">
        <f>IF(ABS(J27-I13)&gt;$J$16,((J27-I13))/$I$16,((J27-I13))/$I$16)</f>
        <v>#DIV/0!</v>
      </c>
      <c r="M27" s="17"/>
      <c r="N27" s="70"/>
      <c r="O27" s="70"/>
      <c r="P27" s="70"/>
      <c r="Q27" s="70"/>
      <c r="R27" s="70"/>
      <c r="S27" s="73"/>
      <c r="T27" s="71"/>
      <c r="U27" s="71"/>
      <c r="V27" s="71"/>
    </row>
    <row r="28" spans="1:22" s="108" customFormat="1" x14ac:dyDescent="0.25">
      <c r="A28" s="12"/>
      <c r="B28" s="23"/>
      <c r="C28" s="23"/>
      <c r="D28" s="5"/>
      <c r="E28" s="24">
        <v>0</v>
      </c>
      <c r="F28" s="5"/>
      <c r="G28" s="25"/>
      <c r="H28" s="24">
        <f>G28*E28</f>
        <v>0</v>
      </c>
      <c r="I28" s="24"/>
      <c r="J28" s="51">
        <f t="shared" si="8"/>
        <v>0</v>
      </c>
      <c r="K28" s="51">
        <f t="shared" ref="K28:K29" si="9">J28-I14</f>
        <v>0</v>
      </c>
      <c r="L28" s="74" t="e">
        <f t="shared" ref="L27:L29" si="10">IF(ABS(J28-I14)&gt;$J$16,((J28-I14))/$I$16,((J28-I14))/$I$16)</f>
        <v>#DIV/0!</v>
      </c>
      <c r="M28" s="17"/>
      <c r="N28" s="106"/>
      <c r="O28" s="106"/>
      <c r="P28" s="106"/>
      <c r="Q28" s="106"/>
      <c r="R28" s="106"/>
      <c r="S28" s="107"/>
      <c r="T28" s="72"/>
      <c r="U28" s="72"/>
      <c r="V28" s="72"/>
    </row>
    <row r="29" spans="1:22" s="108" customFormat="1" x14ac:dyDescent="0.25">
      <c r="A29" s="13"/>
      <c r="B29" s="5"/>
      <c r="C29" s="5"/>
      <c r="D29" s="5"/>
      <c r="E29" s="24">
        <v>0</v>
      </c>
      <c r="F29" s="5"/>
      <c r="G29" s="25"/>
      <c r="H29" s="24">
        <f>E29*G29</f>
        <v>0</v>
      </c>
      <c r="I29" s="24"/>
      <c r="J29" s="51">
        <f t="shared" si="8"/>
        <v>0</v>
      </c>
      <c r="K29" s="51">
        <f t="shared" si="9"/>
        <v>0</v>
      </c>
      <c r="L29" s="74" t="e">
        <f>IF(ABS(J29-I15)&gt;$J$16,((J29-I15))/$I$16,((J29-I15))/$I$16)</f>
        <v>#DIV/0!</v>
      </c>
      <c r="M29" s="17"/>
      <c r="N29" s="106"/>
      <c r="O29" s="106"/>
      <c r="P29" s="106"/>
      <c r="Q29" s="106"/>
      <c r="R29" s="106"/>
      <c r="S29" s="107"/>
      <c r="T29" s="72"/>
      <c r="U29" s="72"/>
      <c r="V29" s="72"/>
    </row>
    <row r="30" spans="1:22" x14ac:dyDescent="0.25">
      <c r="A30" s="146" t="s">
        <v>33</v>
      </c>
      <c r="B30" s="147"/>
      <c r="C30" s="147"/>
      <c r="D30" s="147"/>
      <c r="E30" s="147"/>
      <c r="F30" s="147"/>
      <c r="G30" s="147"/>
      <c r="H30" s="19">
        <f>SUM(H26:H29)</f>
        <v>0</v>
      </c>
      <c r="I30" s="19">
        <f t="shared" ref="I30" si="11">SUM(I26:I29)</f>
        <v>0</v>
      </c>
      <c r="J30" s="19">
        <f>SUM(J26:J29)</f>
        <v>0</v>
      </c>
      <c r="K30" s="59"/>
      <c r="L30" s="45"/>
      <c r="M30" s="20"/>
      <c r="N30" s="70"/>
      <c r="O30" s="70"/>
      <c r="P30" s="70"/>
      <c r="Q30" s="70"/>
      <c r="R30" s="70"/>
      <c r="S30" s="73"/>
      <c r="T30" s="71"/>
      <c r="U30" s="71"/>
      <c r="V30" s="71"/>
    </row>
    <row r="31" spans="1:22" ht="15" customHeight="1" x14ac:dyDescent="0.25">
      <c r="A31" s="12"/>
      <c r="B31" s="23"/>
      <c r="C31" s="23"/>
      <c r="D31" s="5"/>
      <c r="E31" s="24">
        <v>0</v>
      </c>
      <c r="F31" s="5"/>
      <c r="G31" s="25"/>
      <c r="H31" s="24">
        <f>G31*E31</f>
        <v>0</v>
      </c>
      <c r="I31" s="24"/>
      <c r="J31" s="51">
        <f>H31+I31</f>
        <v>0</v>
      </c>
      <c r="K31" s="51"/>
      <c r="L31" s="46" t="e">
        <f>IF(ABS(J31-I17)&gt;$J$18,((J31-I17))/$I$18,((J31-I17))/$I$18)</f>
        <v>#DIV/0!</v>
      </c>
      <c r="M31" s="17"/>
      <c r="N31" s="70"/>
      <c r="O31" s="70"/>
      <c r="P31" s="70"/>
      <c r="Q31" s="70"/>
      <c r="R31" s="70"/>
      <c r="S31" s="73"/>
      <c r="T31" s="71"/>
      <c r="U31" s="71"/>
      <c r="V31" s="71"/>
    </row>
    <row r="32" spans="1:22" ht="15.75" thickBot="1" x14ac:dyDescent="0.3">
      <c r="A32" s="141" t="s">
        <v>35</v>
      </c>
      <c r="B32" s="142"/>
      <c r="C32" s="142"/>
      <c r="D32" s="142"/>
      <c r="E32" s="142"/>
      <c r="F32" s="142"/>
      <c r="G32" s="142"/>
      <c r="H32" s="28">
        <f>H31</f>
        <v>0</v>
      </c>
      <c r="I32" s="28">
        <f t="shared" ref="I32:J32" si="12">I31</f>
        <v>0</v>
      </c>
      <c r="J32" s="28">
        <f t="shared" si="12"/>
        <v>0</v>
      </c>
      <c r="K32" s="60"/>
      <c r="L32" s="47"/>
      <c r="M32" s="20"/>
      <c r="N32" s="70"/>
      <c r="O32" s="70"/>
      <c r="P32" s="70"/>
      <c r="Q32" s="70"/>
      <c r="R32" s="70"/>
      <c r="S32" s="73"/>
      <c r="T32" s="71"/>
      <c r="U32" s="71"/>
      <c r="V32" s="71"/>
    </row>
    <row r="33" spans="1:22" ht="34.5" customHeight="1" thickBot="1" x14ac:dyDescent="0.3">
      <c r="A33" s="139" t="s">
        <v>21</v>
      </c>
      <c r="B33" s="140"/>
      <c r="C33" s="140"/>
      <c r="D33" s="140"/>
      <c r="E33" s="140"/>
      <c r="F33" s="140"/>
      <c r="G33" s="31"/>
      <c r="H33" s="32">
        <f>H25+H30+H32</f>
        <v>0</v>
      </c>
      <c r="I33" s="32">
        <f t="shared" ref="I33:J33" si="13">I25+I30+I32</f>
        <v>0</v>
      </c>
      <c r="J33" s="32">
        <f t="shared" si="13"/>
        <v>0</v>
      </c>
      <c r="K33" s="101"/>
      <c r="L33" s="102"/>
      <c r="M33" s="33"/>
      <c r="N33" s="70"/>
      <c r="O33" s="70"/>
      <c r="P33" s="70"/>
      <c r="Q33" s="70"/>
      <c r="R33" s="70"/>
      <c r="S33" s="73"/>
      <c r="T33" s="71"/>
      <c r="U33" s="71"/>
      <c r="V33" s="71"/>
    </row>
    <row r="34" spans="1:22" s="73" customFormat="1" ht="34.5" customHeight="1" thickBot="1" x14ac:dyDescent="0.3">
      <c r="A34" s="135"/>
      <c r="B34" s="135"/>
      <c r="C34" s="135"/>
      <c r="D34" s="135"/>
      <c r="E34" s="135"/>
      <c r="F34" s="138" t="s">
        <v>83</v>
      </c>
      <c r="G34" s="138"/>
      <c r="H34" s="138"/>
      <c r="I34" s="138"/>
      <c r="J34" s="99">
        <f>J33-I19</f>
        <v>0</v>
      </c>
      <c r="K34" s="100" t="s">
        <v>84</v>
      </c>
      <c r="L34" s="71"/>
      <c r="M34" s="71"/>
      <c r="N34" s="70"/>
      <c r="O34" s="70"/>
      <c r="P34" s="70"/>
      <c r="Q34" s="70"/>
      <c r="R34" s="70"/>
      <c r="T34" s="71"/>
      <c r="U34" s="71"/>
      <c r="V34" s="71"/>
    </row>
    <row r="35" spans="1:22" s="73" customFormat="1" ht="15.75" customHeight="1" x14ac:dyDescent="0.25">
      <c r="A35" s="132" t="s">
        <v>81</v>
      </c>
      <c r="B35" s="133"/>
      <c r="C35" s="133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70"/>
      <c r="O35" s="70"/>
      <c r="P35" s="70"/>
      <c r="Q35" s="70"/>
      <c r="R35" s="70"/>
      <c r="T35" s="71"/>
      <c r="U35" s="71"/>
      <c r="V35" s="71"/>
    </row>
    <row r="36" spans="1:22" ht="45" x14ac:dyDescent="0.25">
      <c r="A36" s="96" t="s">
        <v>43</v>
      </c>
      <c r="B36" s="91" t="s">
        <v>76</v>
      </c>
      <c r="C36" s="91" t="s">
        <v>80</v>
      </c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70"/>
      <c r="O36" s="70"/>
      <c r="P36" s="70"/>
      <c r="Q36" s="70"/>
      <c r="R36" s="70"/>
      <c r="S36" s="73"/>
      <c r="T36" s="71"/>
      <c r="U36" s="71"/>
      <c r="V36" s="71"/>
    </row>
    <row r="37" spans="1:22" x14ac:dyDescent="0.25">
      <c r="A37" s="97" t="s">
        <v>77</v>
      </c>
      <c r="B37" s="89">
        <f>I11</f>
        <v>0</v>
      </c>
      <c r="C37" s="89">
        <f>J25</f>
        <v>0</v>
      </c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70"/>
      <c r="O37" s="70"/>
      <c r="P37" s="70"/>
      <c r="Q37" s="70"/>
      <c r="R37" s="70"/>
      <c r="S37" s="73"/>
      <c r="T37" s="71"/>
      <c r="U37" s="71"/>
      <c r="V37" s="71"/>
    </row>
    <row r="38" spans="1:22" x14ac:dyDescent="0.25">
      <c r="A38" s="97" t="s">
        <v>78</v>
      </c>
      <c r="B38" s="89">
        <f>I16</f>
        <v>0</v>
      </c>
      <c r="C38" s="89">
        <f>J30</f>
        <v>0</v>
      </c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70"/>
      <c r="O38" s="70"/>
      <c r="P38" s="70"/>
      <c r="Q38" s="70"/>
      <c r="R38" s="70"/>
      <c r="S38" s="73"/>
      <c r="T38" s="71"/>
      <c r="U38" s="71"/>
      <c r="V38" s="71"/>
    </row>
    <row r="39" spans="1:22" x14ac:dyDescent="0.25">
      <c r="A39" s="97" t="s">
        <v>79</v>
      </c>
      <c r="B39" s="89">
        <f>I18</f>
        <v>0</v>
      </c>
      <c r="C39" s="89">
        <f>J32</f>
        <v>0</v>
      </c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70"/>
      <c r="O39" s="70"/>
      <c r="P39" s="70"/>
      <c r="Q39" s="70"/>
      <c r="R39" s="70"/>
      <c r="S39" s="73"/>
      <c r="T39" s="71"/>
      <c r="U39" s="71"/>
      <c r="V39" s="71"/>
    </row>
    <row r="40" spans="1:22" ht="15.75" thickBot="1" x14ac:dyDescent="0.3">
      <c r="A40" s="86" t="s">
        <v>21</v>
      </c>
      <c r="B40" s="98">
        <f>SUM(B37:B39)</f>
        <v>0</v>
      </c>
      <c r="C40" s="98">
        <f>SUM(C37:C39)</f>
        <v>0</v>
      </c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70"/>
      <c r="O40" s="70"/>
      <c r="P40" s="70"/>
      <c r="Q40" s="70"/>
      <c r="R40" s="70"/>
      <c r="S40" s="73"/>
      <c r="T40" s="71"/>
      <c r="U40" s="71"/>
      <c r="V40" s="71"/>
    </row>
    <row r="41" spans="1:22" x14ac:dyDescent="0.25">
      <c r="A41" s="70"/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70"/>
      <c r="O41" s="70"/>
      <c r="P41" s="70"/>
      <c r="Q41" s="70"/>
      <c r="R41" s="70"/>
      <c r="S41" s="73"/>
      <c r="T41" s="71"/>
      <c r="U41" s="71"/>
      <c r="V41" s="71"/>
    </row>
    <row r="42" spans="1:22" x14ac:dyDescent="0.25">
      <c r="A42" s="135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70"/>
      <c r="O42" s="70"/>
      <c r="P42" s="70"/>
      <c r="Q42" s="70"/>
      <c r="R42" s="70"/>
      <c r="S42" s="73"/>
      <c r="T42" s="71"/>
      <c r="U42" s="71"/>
      <c r="V42" s="71"/>
    </row>
    <row r="43" spans="1:22" x14ac:dyDescent="0.25">
      <c r="A43" s="135"/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70"/>
      <c r="O43" s="70"/>
      <c r="P43" s="70"/>
      <c r="Q43" s="70"/>
      <c r="R43" s="70"/>
      <c r="S43" s="73"/>
      <c r="T43" s="71"/>
      <c r="U43" s="71"/>
      <c r="V43" s="71"/>
    </row>
    <row r="44" spans="1:22" x14ac:dyDescent="0.25">
      <c r="A44" s="92" t="s">
        <v>82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70"/>
      <c r="O44" s="70"/>
      <c r="P44" s="70"/>
      <c r="Q44" s="70"/>
      <c r="R44" s="70"/>
      <c r="S44" s="73"/>
      <c r="T44" s="71"/>
      <c r="U44" s="71"/>
      <c r="V44" s="71"/>
    </row>
    <row r="45" spans="1:22" x14ac:dyDescent="0.25">
      <c r="A45" s="83" t="s">
        <v>59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70"/>
      <c r="O45" s="70"/>
      <c r="P45" s="70"/>
      <c r="Q45" s="70"/>
      <c r="R45" s="70"/>
      <c r="S45" s="73"/>
      <c r="T45" s="71"/>
      <c r="U45" s="71"/>
      <c r="V45" s="71"/>
    </row>
    <row r="46" spans="1:22" x14ac:dyDescent="0.25">
      <c r="A46" s="70" t="s">
        <v>67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70"/>
      <c r="O46" s="70"/>
      <c r="P46" s="70"/>
      <c r="Q46" s="70"/>
      <c r="R46" s="70"/>
      <c r="S46" s="73"/>
      <c r="T46" s="71"/>
      <c r="U46" s="71"/>
      <c r="V46" s="71"/>
    </row>
    <row r="47" spans="1:22" ht="30" x14ac:dyDescent="0.25">
      <c r="A47" s="4" t="s">
        <v>60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70"/>
      <c r="O47" s="70"/>
      <c r="P47" s="70"/>
      <c r="Q47" s="70"/>
      <c r="R47" s="70"/>
      <c r="S47" s="73"/>
      <c r="T47" s="71"/>
      <c r="U47" s="71"/>
      <c r="V47" s="71"/>
    </row>
    <row r="48" spans="1:22" ht="30" x14ac:dyDescent="0.25">
      <c r="A48" s="4" t="s">
        <v>61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70"/>
      <c r="O48" s="70"/>
      <c r="P48" s="70"/>
      <c r="Q48" s="70"/>
      <c r="R48" s="70"/>
      <c r="S48" s="73"/>
      <c r="T48" s="71"/>
      <c r="U48" s="71"/>
      <c r="V48" s="71"/>
    </row>
    <row r="49" spans="1:22" ht="30" x14ac:dyDescent="0.25">
      <c r="A49" s="4" t="s">
        <v>62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70"/>
      <c r="O49" s="70"/>
      <c r="P49" s="70"/>
      <c r="Q49" s="70"/>
      <c r="R49" s="70"/>
      <c r="S49" s="73"/>
      <c r="T49" s="71"/>
      <c r="U49" s="71"/>
      <c r="V49" s="71"/>
    </row>
    <row r="50" spans="1:22" ht="30" x14ac:dyDescent="0.25">
      <c r="A50" s="4" t="s">
        <v>63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70"/>
      <c r="O50" s="70"/>
      <c r="P50" s="70"/>
      <c r="Q50" s="70"/>
      <c r="R50" s="70"/>
      <c r="S50" s="73"/>
      <c r="T50" s="71"/>
      <c r="U50" s="71"/>
      <c r="V50" s="71"/>
    </row>
    <row r="51" spans="1:22" x14ac:dyDescent="0.25">
      <c r="A51" s="4" t="s">
        <v>64</v>
      </c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70"/>
      <c r="O51" s="70"/>
      <c r="P51" s="70"/>
      <c r="Q51" s="70"/>
      <c r="R51" s="70"/>
      <c r="S51" s="73"/>
      <c r="T51" s="71"/>
      <c r="U51" s="71"/>
      <c r="V51" s="71"/>
    </row>
    <row r="52" spans="1:22" ht="60" x14ac:dyDescent="0.25">
      <c r="A52" s="4" t="s">
        <v>65</v>
      </c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70"/>
      <c r="O52" s="70"/>
      <c r="P52" s="70"/>
      <c r="Q52" s="70"/>
      <c r="R52" s="70"/>
      <c r="S52" s="73"/>
      <c r="T52" s="71"/>
      <c r="U52" s="71"/>
      <c r="V52" s="71"/>
    </row>
    <row r="53" spans="1:22" ht="30" x14ac:dyDescent="0.25">
      <c r="A53" s="4" t="s">
        <v>66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70"/>
      <c r="O53" s="70"/>
      <c r="P53" s="70"/>
      <c r="Q53" s="70"/>
      <c r="R53" s="70"/>
      <c r="S53" s="73"/>
      <c r="T53" s="71"/>
      <c r="U53" s="71"/>
      <c r="V53" s="71"/>
    </row>
    <row r="54" spans="1:22" x14ac:dyDescent="0.25">
      <c r="A54" s="70"/>
      <c r="B54" s="70"/>
      <c r="C54" s="70"/>
      <c r="D54" s="70"/>
      <c r="E54" s="70"/>
      <c r="F54" s="70"/>
      <c r="G54" s="71"/>
      <c r="H54" s="71"/>
      <c r="I54" s="71"/>
      <c r="J54" s="72"/>
      <c r="K54" s="70"/>
      <c r="L54" s="70"/>
      <c r="M54" s="70"/>
      <c r="N54" s="70"/>
      <c r="O54" s="70"/>
      <c r="P54" s="70"/>
      <c r="Q54" s="70"/>
      <c r="R54" s="70"/>
      <c r="S54" s="73"/>
      <c r="T54" s="71"/>
      <c r="U54" s="71"/>
      <c r="V54" s="71"/>
    </row>
    <row r="55" spans="1:22" x14ac:dyDescent="0.25">
      <c r="A55" s="70"/>
      <c r="B55" s="70"/>
      <c r="C55" s="70"/>
      <c r="D55" s="70"/>
      <c r="E55" s="70"/>
      <c r="F55" s="70"/>
      <c r="G55" s="71"/>
      <c r="H55" s="71"/>
      <c r="I55" s="71"/>
      <c r="J55" s="72"/>
      <c r="K55" s="70"/>
      <c r="L55" s="70"/>
      <c r="M55" s="70"/>
      <c r="N55" s="70"/>
      <c r="O55" s="70"/>
      <c r="P55" s="70"/>
      <c r="Q55" s="70"/>
      <c r="R55" s="70"/>
      <c r="S55" s="73"/>
      <c r="T55" s="71"/>
      <c r="U55" s="71"/>
      <c r="V55" s="71"/>
    </row>
    <row r="56" spans="1:22" x14ac:dyDescent="0.25">
      <c r="A56" s="70"/>
      <c r="B56" s="70"/>
      <c r="C56" s="70"/>
      <c r="D56" s="70"/>
      <c r="E56" s="70"/>
      <c r="F56" s="70"/>
      <c r="G56" s="71"/>
      <c r="H56" s="71"/>
      <c r="I56" s="71"/>
      <c r="J56" s="72"/>
      <c r="K56" s="70"/>
      <c r="L56" s="70"/>
      <c r="M56" s="70"/>
      <c r="N56" s="70"/>
      <c r="O56" s="70"/>
      <c r="P56" s="70"/>
      <c r="Q56" s="70"/>
      <c r="R56" s="70"/>
      <c r="S56" s="73"/>
      <c r="T56" s="71"/>
      <c r="U56" s="71"/>
      <c r="V56" s="71"/>
    </row>
    <row r="57" spans="1:22" x14ac:dyDescent="0.25">
      <c r="A57" s="70"/>
      <c r="B57" s="70"/>
      <c r="C57" s="70"/>
      <c r="D57" s="70"/>
      <c r="E57" s="70"/>
      <c r="F57" s="70"/>
      <c r="G57" s="71"/>
      <c r="H57" s="71"/>
      <c r="I57" s="71"/>
      <c r="J57" s="72"/>
      <c r="K57" s="70"/>
      <c r="L57" s="70"/>
      <c r="M57" s="70"/>
      <c r="N57" s="70"/>
      <c r="O57" s="70"/>
      <c r="P57" s="70"/>
      <c r="Q57" s="70"/>
      <c r="R57" s="70"/>
      <c r="S57" s="73"/>
      <c r="T57" s="71"/>
      <c r="U57" s="71"/>
      <c r="V57" s="71"/>
    </row>
    <row r="58" spans="1:22" x14ac:dyDescent="0.25">
      <c r="A58" s="70"/>
      <c r="B58" s="70"/>
      <c r="C58" s="70"/>
      <c r="D58" s="70"/>
      <c r="E58" s="70"/>
      <c r="F58" s="70"/>
      <c r="G58" s="71"/>
      <c r="H58" s="71"/>
      <c r="I58" s="71"/>
      <c r="J58" s="72"/>
      <c r="K58" s="70"/>
      <c r="L58" s="70"/>
      <c r="M58" s="70"/>
      <c r="N58" s="70"/>
      <c r="O58" s="70"/>
      <c r="P58" s="70"/>
      <c r="Q58" s="70"/>
      <c r="R58" s="70"/>
      <c r="S58" s="73"/>
      <c r="T58" s="71"/>
      <c r="U58" s="71"/>
      <c r="V58" s="71"/>
    </row>
    <row r="59" spans="1:22" x14ac:dyDescent="0.25">
      <c r="A59" s="70"/>
      <c r="B59" s="70"/>
      <c r="C59" s="70"/>
      <c r="D59" s="70"/>
      <c r="E59" s="70"/>
      <c r="F59" s="70"/>
      <c r="G59" s="71"/>
      <c r="H59" s="71"/>
      <c r="I59" s="71"/>
      <c r="J59" s="72"/>
      <c r="K59" s="70"/>
      <c r="L59" s="70"/>
      <c r="M59" s="70"/>
      <c r="N59" s="70"/>
      <c r="O59" s="70"/>
      <c r="P59" s="70"/>
      <c r="Q59" s="70"/>
      <c r="R59" s="70"/>
      <c r="S59" s="73"/>
      <c r="T59" s="71"/>
      <c r="U59" s="71"/>
      <c r="V59" s="71"/>
    </row>
    <row r="60" spans="1:22" x14ac:dyDescent="0.25">
      <c r="A60" s="70"/>
      <c r="B60" s="70"/>
      <c r="C60" s="70"/>
      <c r="D60" s="70"/>
      <c r="E60" s="70"/>
      <c r="F60" s="70"/>
      <c r="G60" s="71"/>
      <c r="H60" s="71"/>
      <c r="I60" s="71"/>
      <c r="J60" s="72"/>
      <c r="K60" s="70"/>
      <c r="L60" s="70"/>
      <c r="M60" s="70"/>
      <c r="N60" s="70"/>
      <c r="O60" s="70"/>
      <c r="P60" s="70"/>
      <c r="Q60" s="70"/>
      <c r="R60" s="70"/>
      <c r="S60" s="73"/>
      <c r="T60" s="71"/>
      <c r="U60" s="71"/>
      <c r="V60" s="71"/>
    </row>
    <row r="61" spans="1:22" x14ac:dyDescent="0.25">
      <c r="A61" s="70"/>
      <c r="B61" s="70"/>
      <c r="C61" s="70"/>
      <c r="D61" s="70"/>
      <c r="E61" s="70"/>
      <c r="F61" s="70"/>
      <c r="G61" s="71"/>
      <c r="H61" s="71"/>
      <c r="I61" s="71"/>
      <c r="J61" s="72"/>
      <c r="K61" s="70"/>
      <c r="L61" s="70"/>
      <c r="M61" s="70"/>
      <c r="N61" s="70"/>
      <c r="O61" s="70"/>
      <c r="P61" s="70"/>
      <c r="Q61" s="70"/>
      <c r="R61" s="70"/>
      <c r="S61" s="73"/>
      <c r="T61" s="71"/>
      <c r="U61" s="71"/>
      <c r="V61" s="71"/>
    </row>
    <row r="62" spans="1:22" x14ac:dyDescent="0.25">
      <c r="A62" s="70"/>
      <c r="B62" s="70"/>
      <c r="C62" s="70"/>
      <c r="D62" s="70"/>
      <c r="E62" s="70"/>
      <c r="F62" s="70"/>
      <c r="G62" s="71"/>
      <c r="H62" s="71"/>
      <c r="I62" s="71"/>
      <c r="J62" s="72"/>
      <c r="K62" s="70"/>
      <c r="L62" s="70"/>
      <c r="M62" s="70"/>
      <c r="N62" s="70"/>
      <c r="O62" s="70"/>
      <c r="P62" s="70"/>
      <c r="Q62" s="70"/>
      <c r="R62" s="70"/>
      <c r="S62" s="73"/>
      <c r="T62" s="71"/>
      <c r="U62" s="71"/>
      <c r="V62" s="71"/>
    </row>
    <row r="63" spans="1:22" x14ac:dyDescent="0.25">
      <c r="A63" s="70"/>
      <c r="B63" s="70"/>
      <c r="C63" s="70"/>
      <c r="D63" s="70"/>
      <c r="E63" s="70"/>
      <c r="F63" s="70"/>
      <c r="G63" s="71"/>
      <c r="H63" s="71"/>
      <c r="I63" s="71"/>
      <c r="J63" s="72"/>
      <c r="K63" s="70"/>
      <c r="L63" s="70"/>
      <c r="M63" s="70"/>
      <c r="N63" s="70"/>
      <c r="O63" s="70"/>
      <c r="P63" s="70"/>
      <c r="Q63" s="70"/>
      <c r="R63" s="70"/>
      <c r="S63" s="73"/>
      <c r="T63" s="71"/>
      <c r="U63" s="71"/>
      <c r="V63" s="71"/>
    </row>
    <row r="64" spans="1:22" x14ac:dyDescent="0.25">
      <c r="A64" s="70"/>
      <c r="B64" s="70"/>
      <c r="C64" s="70"/>
      <c r="D64" s="70"/>
      <c r="E64" s="70"/>
      <c r="F64" s="70"/>
      <c r="G64" s="71"/>
      <c r="H64" s="71"/>
      <c r="I64" s="71"/>
      <c r="J64" s="72"/>
      <c r="K64" s="70"/>
      <c r="L64" s="70"/>
      <c r="M64" s="70"/>
      <c r="N64" s="70"/>
      <c r="O64" s="70"/>
      <c r="P64" s="70"/>
      <c r="Q64" s="70"/>
      <c r="R64" s="70"/>
      <c r="S64" s="73"/>
      <c r="T64" s="71"/>
      <c r="U64" s="71"/>
      <c r="V64" s="71"/>
    </row>
    <row r="65" spans="1:22" x14ac:dyDescent="0.25">
      <c r="A65" s="70"/>
      <c r="B65" s="70"/>
      <c r="C65" s="70"/>
      <c r="D65" s="70"/>
      <c r="E65" s="70"/>
      <c r="F65" s="70"/>
      <c r="G65" s="71"/>
      <c r="H65" s="71"/>
      <c r="I65" s="71"/>
      <c r="J65" s="72"/>
      <c r="K65" s="70"/>
      <c r="L65" s="70"/>
      <c r="M65" s="70"/>
      <c r="N65" s="70"/>
      <c r="O65" s="70"/>
      <c r="P65" s="70"/>
      <c r="Q65" s="70"/>
      <c r="R65" s="70"/>
      <c r="S65" s="73"/>
      <c r="T65" s="71"/>
      <c r="U65" s="71"/>
      <c r="V65" s="71"/>
    </row>
    <row r="66" spans="1:22" x14ac:dyDescent="0.25">
      <c r="A66" s="70"/>
      <c r="B66" s="70"/>
      <c r="C66" s="70"/>
      <c r="D66" s="70"/>
      <c r="E66" s="70"/>
      <c r="F66" s="70"/>
      <c r="G66" s="71"/>
      <c r="H66" s="71"/>
      <c r="I66" s="71"/>
      <c r="J66" s="72"/>
      <c r="K66" s="70"/>
      <c r="L66" s="70"/>
      <c r="M66" s="70"/>
      <c r="N66" s="70"/>
      <c r="O66" s="70"/>
      <c r="P66" s="70"/>
      <c r="Q66" s="70"/>
      <c r="R66" s="70"/>
      <c r="S66" s="73"/>
      <c r="T66" s="71"/>
      <c r="U66" s="71"/>
      <c r="V66" s="71"/>
    </row>
    <row r="67" spans="1:22" x14ac:dyDescent="0.25">
      <c r="A67" s="70"/>
      <c r="B67" s="70"/>
      <c r="C67" s="70"/>
      <c r="D67" s="70"/>
      <c r="E67" s="70"/>
      <c r="F67" s="70"/>
      <c r="G67" s="71"/>
      <c r="H67" s="71"/>
      <c r="I67" s="71"/>
      <c r="J67" s="72"/>
      <c r="K67" s="70"/>
      <c r="L67" s="70"/>
      <c r="M67" s="70"/>
      <c r="N67" s="70"/>
      <c r="O67" s="70"/>
      <c r="P67" s="70"/>
      <c r="Q67" s="70"/>
      <c r="R67" s="70"/>
      <c r="S67" s="73"/>
      <c r="T67" s="71"/>
      <c r="U67" s="71"/>
      <c r="V67" s="71"/>
    </row>
    <row r="68" spans="1:22" x14ac:dyDescent="0.25">
      <c r="A68" s="70"/>
      <c r="B68" s="70"/>
      <c r="C68" s="70"/>
      <c r="D68" s="70"/>
      <c r="E68" s="70"/>
      <c r="F68" s="70"/>
      <c r="G68" s="71"/>
      <c r="H68" s="71"/>
      <c r="I68" s="71"/>
      <c r="J68" s="72"/>
      <c r="K68" s="70"/>
      <c r="L68" s="70"/>
      <c r="M68" s="70"/>
      <c r="N68" s="70"/>
      <c r="O68" s="70"/>
      <c r="P68" s="70"/>
      <c r="Q68" s="70"/>
      <c r="R68" s="70"/>
      <c r="S68" s="73"/>
      <c r="T68" s="71"/>
      <c r="U68" s="71"/>
      <c r="V68" s="71"/>
    </row>
    <row r="69" spans="1:22" x14ac:dyDescent="0.25">
      <c r="A69" s="70"/>
      <c r="B69" s="70"/>
      <c r="C69" s="70"/>
      <c r="D69" s="70"/>
      <c r="E69" s="70"/>
      <c r="F69" s="70"/>
      <c r="G69" s="71"/>
      <c r="H69" s="71"/>
      <c r="I69" s="71"/>
      <c r="J69" s="72"/>
      <c r="K69" s="70"/>
      <c r="L69" s="70"/>
      <c r="M69" s="70"/>
      <c r="N69" s="70"/>
      <c r="O69" s="70"/>
      <c r="P69" s="70"/>
      <c r="Q69" s="70"/>
      <c r="R69" s="70"/>
      <c r="S69" s="73"/>
      <c r="T69" s="71"/>
      <c r="U69" s="71"/>
      <c r="V69" s="71"/>
    </row>
    <row r="70" spans="1:22" x14ac:dyDescent="0.25">
      <c r="A70" s="70"/>
      <c r="B70" s="70"/>
      <c r="C70" s="70"/>
      <c r="D70" s="70"/>
      <c r="E70" s="70"/>
      <c r="F70" s="70"/>
      <c r="G70" s="71"/>
      <c r="H70" s="71"/>
      <c r="I70" s="71"/>
      <c r="J70" s="72"/>
      <c r="K70" s="70"/>
      <c r="L70" s="70"/>
      <c r="M70" s="70"/>
      <c r="N70" s="70"/>
      <c r="O70" s="70"/>
      <c r="P70" s="70"/>
      <c r="Q70" s="70"/>
      <c r="R70" s="70"/>
      <c r="S70" s="73"/>
      <c r="T70" s="71"/>
      <c r="U70" s="71"/>
      <c r="V70" s="71"/>
    </row>
    <row r="71" spans="1:22" x14ac:dyDescent="0.25">
      <c r="A71" s="70"/>
      <c r="B71" s="70"/>
      <c r="C71" s="70"/>
      <c r="D71" s="70"/>
      <c r="E71" s="70"/>
      <c r="F71" s="70"/>
      <c r="G71" s="71"/>
      <c r="H71" s="71"/>
      <c r="I71" s="71"/>
      <c r="J71" s="72"/>
      <c r="K71" s="70"/>
      <c r="L71" s="70"/>
      <c r="M71" s="70"/>
      <c r="N71" s="70"/>
      <c r="O71" s="70"/>
      <c r="P71" s="70"/>
      <c r="Q71" s="70"/>
      <c r="R71" s="70"/>
      <c r="S71" s="73"/>
      <c r="T71" s="71"/>
      <c r="U71" s="71"/>
      <c r="V71" s="71"/>
    </row>
    <row r="72" spans="1:22" x14ac:dyDescent="0.25">
      <c r="A72" s="70"/>
      <c r="B72" s="70"/>
      <c r="C72" s="70"/>
      <c r="D72" s="70"/>
      <c r="E72" s="70"/>
      <c r="F72" s="70"/>
      <c r="G72" s="71"/>
      <c r="H72" s="71"/>
      <c r="I72" s="71"/>
      <c r="J72" s="72"/>
      <c r="K72" s="70"/>
      <c r="L72" s="70"/>
      <c r="M72" s="70"/>
      <c r="N72" s="70"/>
      <c r="O72" s="70"/>
      <c r="P72" s="70"/>
      <c r="Q72" s="70"/>
      <c r="R72" s="70"/>
      <c r="S72" s="73"/>
      <c r="T72" s="71"/>
      <c r="U72" s="71"/>
      <c r="V72" s="71"/>
    </row>
    <row r="73" spans="1:22" x14ac:dyDescent="0.25">
      <c r="A73" s="70"/>
      <c r="B73" s="70"/>
      <c r="C73" s="70"/>
      <c r="D73" s="70"/>
      <c r="E73" s="70"/>
      <c r="F73" s="70"/>
      <c r="G73" s="71"/>
      <c r="H73" s="71"/>
      <c r="I73" s="71"/>
      <c r="J73" s="72"/>
      <c r="K73" s="70"/>
      <c r="L73" s="70"/>
      <c r="M73" s="70"/>
      <c r="N73" s="70"/>
      <c r="O73" s="70"/>
      <c r="P73" s="70"/>
      <c r="Q73" s="70"/>
      <c r="R73" s="70"/>
      <c r="S73" s="73"/>
      <c r="T73" s="71"/>
      <c r="U73" s="71"/>
      <c r="V73" s="71"/>
    </row>
    <row r="74" spans="1:22" x14ac:dyDescent="0.25">
      <c r="A74" s="70"/>
      <c r="B74" s="70"/>
      <c r="C74" s="70"/>
      <c r="D74" s="70"/>
      <c r="E74" s="70"/>
      <c r="F74" s="70"/>
      <c r="G74" s="71"/>
      <c r="H74" s="71"/>
      <c r="I74" s="71"/>
      <c r="J74" s="72"/>
      <c r="K74" s="70"/>
      <c r="L74" s="70"/>
      <c r="M74" s="70"/>
      <c r="N74" s="70"/>
      <c r="O74" s="70"/>
      <c r="P74" s="70"/>
      <c r="Q74" s="70"/>
      <c r="R74" s="70"/>
      <c r="S74" s="73"/>
      <c r="T74" s="71"/>
      <c r="U74" s="71"/>
      <c r="V74" s="71"/>
    </row>
    <row r="75" spans="1:22" x14ac:dyDescent="0.25">
      <c r="A75" s="70"/>
      <c r="B75" s="70"/>
      <c r="C75" s="70"/>
      <c r="D75" s="70"/>
      <c r="E75" s="70"/>
      <c r="F75" s="70"/>
      <c r="G75" s="71"/>
      <c r="H75" s="71"/>
      <c r="I75" s="71"/>
      <c r="J75" s="72"/>
      <c r="K75" s="70"/>
      <c r="L75" s="70"/>
      <c r="M75" s="70"/>
      <c r="N75" s="70"/>
      <c r="O75" s="70"/>
      <c r="P75" s="70"/>
      <c r="Q75" s="70"/>
      <c r="R75" s="70"/>
      <c r="S75" s="73"/>
      <c r="T75" s="71"/>
      <c r="U75" s="71"/>
      <c r="V75" s="71"/>
    </row>
    <row r="76" spans="1:22" x14ac:dyDescent="0.25">
      <c r="A76" s="70"/>
      <c r="B76" s="70"/>
      <c r="C76" s="70"/>
      <c r="D76" s="70"/>
      <c r="E76" s="70"/>
      <c r="F76" s="70"/>
      <c r="G76" s="71"/>
      <c r="H76" s="71"/>
      <c r="I76" s="71"/>
      <c r="J76" s="72"/>
      <c r="K76" s="70"/>
      <c r="L76" s="70"/>
      <c r="M76" s="70"/>
      <c r="N76" s="70"/>
      <c r="O76" s="70"/>
      <c r="P76" s="70"/>
      <c r="Q76" s="70"/>
      <c r="R76" s="70"/>
      <c r="S76" s="73"/>
      <c r="T76" s="71"/>
      <c r="U76" s="71"/>
      <c r="V76" s="71"/>
    </row>
    <row r="77" spans="1:22" x14ac:dyDescent="0.25">
      <c r="A77" s="70"/>
      <c r="B77" s="70"/>
      <c r="C77" s="70"/>
      <c r="D77" s="70"/>
      <c r="E77" s="70"/>
      <c r="F77" s="70"/>
      <c r="G77" s="71"/>
      <c r="H77" s="71"/>
      <c r="I77" s="71"/>
      <c r="J77" s="72"/>
      <c r="K77" s="70"/>
      <c r="L77" s="70"/>
      <c r="M77" s="70"/>
      <c r="N77" s="70"/>
      <c r="O77" s="70"/>
      <c r="P77" s="70"/>
      <c r="Q77" s="70"/>
      <c r="R77" s="70"/>
      <c r="S77" s="73"/>
      <c r="T77" s="71"/>
      <c r="U77" s="71"/>
      <c r="V77" s="71"/>
    </row>
    <row r="78" spans="1:22" x14ac:dyDescent="0.25">
      <c r="A78" s="70"/>
      <c r="B78" s="70"/>
      <c r="C78" s="70"/>
      <c r="D78" s="70"/>
      <c r="E78" s="70"/>
      <c r="F78" s="70"/>
      <c r="G78" s="71"/>
      <c r="H78" s="71"/>
      <c r="I78" s="71"/>
      <c r="J78" s="72"/>
      <c r="K78" s="70"/>
      <c r="L78" s="70"/>
      <c r="M78" s="70"/>
      <c r="N78" s="70"/>
      <c r="O78" s="70"/>
      <c r="P78" s="70"/>
      <c r="Q78" s="70"/>
      <c r="R78" s="70"/>
      <c r="S78" s="73"/>
      <c r="T78" s="71"/>
      <c r="U78" s="71"/>
      <c r="V78" s="71"/>
    </row>
    <row r="79" spans="1:22" x14ac:dyDescent="0.25">
      <c r="A79" s="70"/>
      <c r="B79" s="70"/>
      <c r="C79" s="70"/>
      <c r="D79" s="70"/>
      <c r="E79" s="70"/>
      <c r="F79" s="70"/>
      <c r="G79" s="71"/>
      <c r="H79" s="71"/>
      <c r="I79" s="71"/>
      <c r="J79" s="72"/>
      <c r="K79" s="70"/>
      <c r="L79" s="70"/>
      <c r="M79" s="70"/>
      <c r="N79" s="70"/>
      <c r="O79" s="70"/>
      <c r="P79" s="70"/>
      <c r="Q79" s="70"/>
      <c r="R79" s="70"/>
      <c r="S79" s="73"/>
      <c r="T79" s="71"/>
      <c r="U79" s="71"/>
      <c r="V79" s="71"/>
    </row>
    <row r="80" spans="1:22" x14ac:dyDescent="0.25">
      <c r="A80" s="70"/>
      <c r="B80" s="70"/>
      <c r="C80" s="70"/>
      <c r="D80" s="70"/>
      <c r="E80" s="70"/>
      <c r="F80" s="70"/>
      <c r="G80" s="71"/>
      <c r="H80" s="71"/>
      <c r="I80" s="71"/>
      <c r="J80" s="72"/>
      <c r="K80" s="70"/>
      <c r="L80" s="70"/>
      <c r="M80" s="70"/>
      <c r="N80" s="70"/>
      <c r="O80" s="70"/>
      <c r="P80" s="70"/>
      <c r="Q80" s="70"/>
      <c r="R80" s="70"/>
      <c r="S80" s="73"/>
      <c r="T80" s="71"/>
      <c r="U80" s="71"/>
      <c r="V80" s="71"/>
    </row>
    <row r="81" spans="1:22" x14ac:dyDescent="0.25">
      <c r="A81" s="70"/>
      <c r="B81" s="70"/>
      <c r="C81" s="70"/>
      <c r="D81" s="70"/>
      <c r="E81" s="70"/>
      <c r="F81" s="70"/>
      <c r="G81" s="71"/>
      <c r="H81" s="71"/>
      <c r="I81" s="71"/>
      <c r="J81" s="72"/>
      <c r="K81" s="70"/>
      <c r="L81" s="70"/>
      <c r="M81" s="70"/>
      <c r="N81" s="70"/>
      <c r="O81" s="70"/>
      <c r="P81" s="70"/>
      <c r="Q81" s="70"/>
      <c r="R81" s="70"/>
      <c r="S81" s="73"/>
      <c r="T81" s="71"/>
      <c r="U81" s="71"/>
      <c r="V81" s="71"/>
    </row>
    <row r="82" spans="1:22" x14ac:dyDescent="0.25">
      <c r="A82" s="70"/>
      <c r="B82" s="70"/>
      <c r="C82" s="70"/>
      <c r="D82" s="70"/>
      <c r="E82" s="70"/>
      <c r="F82" s="70"/>
      <c r="G82" s="71"/>
      <c r="H82" s="71"/>
      <c r="I82" s="71"/>
      <c r="J82" s="72"/>
      <c r="K82" s="70"/>
      <c r="L82" s="70"/>
      <c r="M82" s="70"/>
      <c r="N82" s="70"/>
      <c r="O82" s="70"/>
      <c r="P82" s="70"/>
      <c r="Q82" s="70"/>
      <c r="R82" s="70"/>
      <c r="S82" s="73"/>
      <c r="T82" s="71"/>
      <c r="U82" s="71"/>
      <c r="V82" s="71"/>
    </row>
    <row r="83" spans="1:22" x14ac:dyDescent="0.25">
      <c r="A83" s="70"/>
      <c r="B83" s="70"/>
      <c r="C83" s="70"/>
      <c r="D83" s="70"/>
      <c r="E83" s="70"/>
      <c r="F83" s="70"/>
      <c r="G83" s="71"/>
      <c r="H83" s="71"/>
      <c r="I83" s="71"/>
      <c r="J83" s="72"/>
      <c r="K83" s="70"/>
      <c r="L83" s="70"/>
      <c r="M83" s="70"/>
      <c r="N83" s="70"/>
      <c r="O83" s="70"/>
      <c r="P83" s="70"/>
      <c r="Q83" s="70"/>
      <c r="R83" s="70"/>
      <c r="S83" s="73"/>
      <c r="T83" s="71"/>
      <c r="U83" s="71"/>
      <c r="V83" s="71"/>
    </row>
    <row r="84" spans="1:22" x14ac:dyDescent="0.25">
      <c r="A84" s="70"/>
      <c r="B84" s="70"/>
      <c r="C84" s="70"/>
      <c r="D84" s="70"/>
      <c r="E84" s="70"/>
      <c r="F84" s="70"/>
      <c r="G84" s="71"/>
      <c r="H84" s="71"/>
      <c r="I84" s="71"/>
      <c r="J84" s="72"/>
      <c r="K84" s="70"/>
      <c r="L84" s="70"/>
      <c r="M84" s="70"/>
      <c r="N84" s="70"/>
      <c r="O84" s="70"/>
      <c r="P84" s="70"/>
      <c r="Q84" s="70"/>
      <c r="R84" s="70"/>
      <c r="S84" s="73"/>
      <c r="T84" s="71"/>
      <c r="U84" s="71"/>
      <c r="V84" s="71"/>
    </row>
    <row r="85" spans="1:22" x14ac:dyDescent="0.25">
      <c r="A85" s="70"/>
      <c r="B85" s="70"/>
      <c r="C85" s="70"/>
      <c r="D85" s="70"/>
      <c r="E85" s="70"/>
      <c r="F85" s="70"/>
      <c r="G85" s="71"/>
      <c r="H85" s="71"/>
      <c r="I85" s="71"/>
      <c r="J85" s="72"/>
      <c r="K85" s="70"/>
      <c r="L85" s="70"/>
      <c r="M85" s="70"/>
      <c r="N85" s="70"/>
      <c r="O85" s="70"/>
      <c r="P85" s="70"/>
      <c r="Q85" s="70"/>
      <c r="R85" s="70"/>
      <c r="S85" s="73"/>
      <c r="T85" s="71"/>
      <c r="U85" s="71"/>
      <c r="V85" s="71"/>
    </row>
    <row r="86" spans="1:22" x14ac:dyDescent="0.25">
      <c r="A86" s="70"/>
      <c r="B86" s="70"/>
      <c r="C86" s="70"/>
      <c r="D86" s="70"/>
      <c r="E86" s="70"/>
      <c r="F86" s="70"/>
      <c r="G86" s="71"/>
      <c r="H86" s="71"/>
      <c r="I86" s="71"/>
      <c r="J86" s="72"/>
      <c r="K86" s="70"/>
      <c r="L86" s="70"/>
      <c r="M86" s="70"/>
      <c r="N86" s="70"/>
      <c r="O86" s="70"/>
      <c r="P86" s="70"/>
      <c r="Q86" s="70"/>
      <c r="R86" s="70"/>
      <c r="S86" s="73"/>
      <c r="T86" s="71"/>
      <c r="U86" s="71"/>
      <c r="V86" s="71"/>
    </row>
    <row r="87" spans="1:22" x14ac:dyDescent="0.25">
      <c r="A87" s="70"/>
      <c r="B87" s="70"/>
      <c r="C87" s="70"/>
      <c r="D87" s="70"/>
      <c r="E87" s="70"/>
      <c r="F87" s="70"/>
      <c r="G87" s="71"/>
      <c r="H87" s="71"/>
      <c r="I87" s="71"/>
      <c r="J87" s="72"/>
      <c r="K87" s="70"/>
      <c r="L87" s="70"/>
      <c r="M87" s="70"/>
      <c r="N87" s="70"/>
      <c r="O87" s="70"/>
      <c r="P87" s="70"/>
      <c r="Q87" s="70"/>
      <c r="R87" s="70"/>
      <c r="S87" s="73"/>
      <c r="T87" s="71"/>
      <c r="U87" s="71"/>
      <c r="V87" s="71"/>
    </row>
    <row r="88" spans="1:22" x14ac:dyDescent="0.25">
      <c r="A88" s="70"/>
      <c r="B88" s="70"/>
      <c r="C88" s="70"/>
      <c r="D88" s="70"/>
      <c r="E88" s="70"/>
      <c r="F88" s="70"/>
      <c r="G88" s="71"/>
      <c r="H88" s="71"/>
      <c r="I88" s="71"/>
      <c r="J88" s="72"/>
      <c r="K88" s="70"/>
      <c r="L88" s="70"/>
      <c r="M88" s="70"/>
      <c r="N88" s="70"/>
      <c r="O88" s="70"/>
      <c r="P88" s="70"/>
      <c r="Q88" s="70"/>
      <c r="R88" s="70"/>
      <c r="S88" s="73"/>
      <c r="T88" s="71"/>
      <c r="U88" s="71"/>
      <c r="V88" s="71"/>
    </row>
    <row r="89" spans="1:22" x14ac:dyDescent="0.25">
      <c r="A89" s="70"/>
      <c r="B89" s="70"/>
      <c r="C89" s="70"/>
      <c r="D89" s="70"/>
      <c r="E89" s="70"/>
      <c r="F89" s="70"/>
      <c r="G89" s="71"/>
      <c r="H89" s="71"/>
      <c r="I89" s="71"/>
      <c r="J89" s="72"/>
      <c r="K89" s="70"/>
      <c r="L89" s="70"/>
      <c r="M89" s="70"/>
      <c r="N89" s="70"/>
      <c r="O89" s="70"/>
      <c r="P89" s="70"/>
      <c r="Q89" s="70"/>
      <c r="R89" s="70"/>
      <c r="S89" s="73"/>
      <c r="T89" s="71"/>
      <c r="U89" s="71"/>
      <c r="V89" s="71"/>
    </row>
    <row r="90" spans="1:22" x14ac:dyDescent="0.25">
      <c r="A90" s="70"/>
      <c r="B90" s="70"/>
      <c r="C90" s="70"/>
      <c r="D90" s="70"/>
      <c r="E90" s="70"/>
      <c r="F90" s="70"/>
      <c r="G90" s="71"/>
      <c r="H90" s="71"/>
      <c r="I90" s="71"/>
      <c r="J90" s="72"/>
      <c r="K90" s="70"/>
      <c r="L90" s="70"/>
      <c r="M90" s="70"/>
      <c r="N90" s="70"/>
      <c r="O90" s="70"/>
      <c r="P90" s="70"/>
      <c r="Q90" s="70"/>
      <c r="R90" s="70"/>
      <c r="S90" s="73"/>
      <c r="T90" s="71"/>
      <c r="U90" s="71"/>
      <c r="V90" s="71"/>
    </row>
    <row r="91" spans="1:22" x14ac:dyDescent="0.25">
      <c r="A91" s="70"/>
      <c r="B91" s="70"/>
      <c r="C91" s="70"/>
      <c r="D91" s="70"/>
      <c r="E91" s="70"/>
      <c r="F91" s="70"/>
      <c r="G91" s="71"/>
      <c r="H91" s="71"/>
      <c r="I91" s="71"/>
      <c r="J91" s="72"/>
      <c r="K91" s="70"/>
      <c r="L91" s="70"/>
      <c r="M91" s="70"/>
      <c r="N91" s="70"/>
      <c r="O91" s="70"/>
      <c r="P91" s="70"/>
      <c r="Q91" s="70"/>
      <c r="R91" s="70"/>
      <c r="S91" s="73"/>
      <c r="T91" s="71"/>
      <c r="U91" s="71"/>
      <c r="V91" s="71"/>
    </row>
    <row r="92" spans="1:22" x14ac:dyDescent="0.25">
      <c r="A92" s="70"/>
      <c r="B92" s="70"/>
      <c r="C92" s="70"/>
      <c r="D92" s="70"/>
      <c r="E92" s="70"/>
      <c r="F92" s="70"/>
      <c r="G92" s="71"/>
      <c r="H92" s="71"/>
      <c r="I92" s="71"/>
      <c r="J92" s="72"/>
      <c r="K92" s="70"/>
      <c r="L92" s="70"/>
      <c r="M92" s="70"/>
      <c r="N92" s="70"/>
      <c r="O92" s="70"/>
      <c r="P92" s="70"/>
      <c r="Q92" s="70"/>
      <c r="R92" s="70"/>
      <c r="S92" s="73"/>
      <c r="T92" s="71"/>
      <c r="U92" s="71"/>
      <c r="V92" s="71"/>
    </row>
    <row r="93" spans="1:22" x14ac:dyDescent="0.25">
      <c r="A93" s="70"/>
      <c r="B93" s="70"/>
      <c r="C93" s="70"/>
      <c r="D93" s="70"/>
      <c r="E93" s="70"/>
      <c r="F93" s="70"/>
      <c r="G93" s="71"/>
      <c r="H93" s="71"/>
      <c r="I93" s="71"/>
      <c r="J93" s="72"/>
      <c r="K93" s="70"/>
      <c r="L93" s="70"/>
      <c r="M93" s="70"/>
      <c r="N93" s="70"/>
      <c r="O93" s="70"/>
      <c r="P93" s="70"/>
      <c r="Q93" s="70"/>
      <c r="R93" s="70"/>
      <c r="S93" s="73"/>
      <c r="T93" s="71"/>
      <c r="U93" s="71"/>
      <c r="V93" s="71"/>
    </row>
    <row r="94" spans="1:22" x14ac:dyDescent="0.25">
      <c r="A94" s="70"/>
      <c r="B94" s="70"/>
      <c r="C94" s="70"/>
      <c r="D94" s="70"/>
      <c r="E94" s="70"/>
      <c r="F94" s="70"/>
      <c r="G94" s="71"/>
      <c r="H94" s="71"/>
      <c r="I94" s="71"/>
      <c r="J94" s="72"/>
      <c r="K94" s="70"/>
      <c r="L94" s="70"/>
      <c r="M94" s="70"/>
      <c r="N94" s="70"/>
      <c r="O94" s="70"/>
      <c r="P94" s="70"/>
      <c r="Q94" s="70"/>
      <c r="R94" s="70"/>
      <c r="S94" s="73"/>
      <c r="T94" s="71"/>
      <c r="U94" s="71"/>
      <c r="V94" s="71"/>
    </row>
    <row r="95" spans="1:22" x14ac:dyDescent="0.25">
      <c r="A95" s="70"/>
      <c r="B95" s="70"/>
      <c r="C95" s="70"/>
      <c r="D95" s="70"/>
      <c r="E95" s="70"/>
      <c r="F95" s="70"/>
      <c r="G95" s="71"/>
      <c r="H95" s="71"/>
      <c r="I95" s="71"/>
      <c r="J95" s="72"/>
      <c r="K95" s="70"/>
      <c r="L95" s="70"/>
      <c r="M95" s="70"/>
      <c r="N95" s="70"/>
      <c r="O95" s="70"/>
      <c r="P95" s="70"/>
      <c r="Q95" s="70"/>
      <c r="R95" s="70"/>
      <c r="S95" s="73"/>
      <c r="T95" s="71"/>
      <c r="U95" s="71"/>
      <c r="V95" s="71"/>
    </row>
    <row r="96" spans="1:22" x14ac:dyDescent="0.25">
      <c r="A96" s="70"/>
      <c r="B96" s="70"/>
      <c r="C96" s="70"/>
      <c r="D96" s="70"/>
      <c r="E96" s="70"/>
      <c r="F96" s="70"/>
      <c r="G96" s="71"/>
      <c r="H96" s="71"/>
      <c r="I96" s="71"/>
      <c r="J96" s="72"/>
      <c r="K96" s="70"/>
      <c r="L96" s="70"/>
      <c r="M96" s="70"/>
      <c r="N96" s="70"/>
      <c r="O96" s="70"/>
      <c r="P96" s="70"/>
      <c r="Q96" s="70"/>
      <c r="R96" s="70"/>
      <c r="S96" s="73"/>
      <c r="T96" s="71"/>
      <c r="U96" s="71"/>
      <c r="V96" s="71"/>
    </row>
    <row r="97" spans="1:22" x14ac:dyDescent="0.25">
      <c r="A97" s="70"/>
      <c r="B97" s="70"/>
      <c r="C97" s="70"/>
      <c r="D97" s="70"/>
      <c r="E97" s="70"/>
      <c r="F97" s="70"/>
      <c r="G97" s="71"/>
      <c r="H97" s="71"/>
      <c r="I97" s="71"/>
      <c r="J97" s="72"/>
      <c r="K97" s="70"/>
      <c r="L97" s="70"/>
      <c r="M97" s="70"/>
      <c r="N97" s="70"/>
      <c r="O97" s="70"/>
      <c r="P97" s="70"/>
      <c r="Q97" s="70"/>
      <c r="R97" s="70"/>
      <c r="S97" s="73"/>
      <c r="T97" s="71"/>
      <c r="U97" s="71"/>
      <c r="V97" s="71"/>
    </row>
    <row r="98" spans="1:22" x14ac:dyDescent="0.25">
      <c r="A98" s="70"/>
      <c r="B98" s="70"/>
      <c r="C98" s="70"/>
      <c r="D98" s="70"/>
      <c r="E98" s="70"/>
      <c r="F98" s="70"/>
      <c r="G98" s="71"/>
      <c r="H98" s="71"/>
      <c r="I98" s="71"/>
      <c r="J98" s="72"/>
      <c r="K98" s="70"/>
      <c r="L98" s="70"/>
      <c r="M98" s="70"/>
      <c r="N98" s="70"/>
      <c r="O98" s="70"/>
      <c r="P98" s="70"/>
      <c r="Q98" s="70"/>
      <c r="R98" s="70"/>
      <c r="S98" s="73"/>
      <c r="T98" s="71"/>
      <c r="U98" s="71"/>
      <c r="V98" s="71"/>
    </row>
    <row r="99" spans="1:22" x14ac:dyDescent="0.25">
      <c r="A99" s="70"/>
      <c r="B99" s="70"/>
      <c r="C99" s="70"/>
      <c r="D99" s="70"/>
      <c r="E99" s="70"/>
      <c r="F99" s="70"/>
      <c r="G99" s="71"/>
      <c r="H99" s="71"/>
      <c r="I99" s="71"/>
      <c r="J99" s="72"/>
      <c r="K99" s="70"/>
      <c r="L99" s="70"/>
      <c r="M99" s="70"/>
      <c r="N99" s="70"/>
      <c r="O99" s="70"/>
      <c r="P99" s="70"/>
      <c r="Q99" s="70"/>
      <c r="R99" s="70"/>
      <c r="S99" s="73"/>
      <c r="T99" s="71"/>
      <c r="U99" s="71"/>
      <c r="V99" s="71"/>
    </row>
    <row r="100" spans="1:22" x14ac:dyDescent="0.25">
      <c r="A100" s="70"/>
      <c r="B100" s="70"/>
      <c r="C100" s="70"/>
      <c r="D100" s="70"/>
      <c r="E100" s="70"/>
      <c r="F100" s="70"/>
      <c r="G100" s="71"/>
      <c r="H100" s="71"/>
      <c r="I100" s="71"/>
      <c r="J100" s="72"/>
      <c r="K100" s="70"/>
      <c r="L100" s="70"/>
      <c r="M100" s="70"/>
      <c r="N100" s="70"/>
      <c r="O100" s="70"/>
      <c r="P100" s="70"/>
      <c r="Q100" s="70"/>
      <c r="R100" s="70"/>
      <c r="S100" s="73"/>
      <c r="T100" s="71"/>
      <c r="U100" s="71"/>
      <c r="V100" s="71"/>
    </row>
    <row r="101" spans="1:22" x14ac:dyDescent="0.25">
      <c r="A101" s="70"/>
      <c r="B101" s="70"/>
      <c r="C101" s="70"/>
      <c r="D101" s="70"/>
      <c r="E101" s="70"/>
      <c r="F101" s="70"/>
      <c r="G101" s="71"/>
      <c r="H101" s="71"/>
      <c r="I101" s="71"/>
      <c r="J101" s="72"/>
      <c r="K101" s="70"/>
      <c r="L101" s="70"/>
      <c r="M101" s="70"/>
      <c r="N101" s="70"/>
      <c r="O101" s="70"/>
      <c r="P101" s="70"/>
      <c r="Q101" s="70"/>
      <c r="R101" s="70"/>
      <c r="S101" s="73"/>
      <c r="T101" s="71"/>
      <c r="U101" s="71"/>
      <c r="V101" s="71"/>
    </row>
    <row r="102" spans="1:22" x14ac:dyDescent="0.25">
      <c r="A102" s="70"/>
      <c r="B102" s="70"/>
      <c r="C102" s="70"/>
      <c r="D102" s="70"/>
      <c r="E102" s="70"/>
      <c r="F102" s="70"/>
      <c r="G102" s="71"/>
      <c r="H102" s="71"/>
      <c r="I102" s="71"/>
      <c r="J102" s="72"/>
      <c r="K102" s="70"/>
      <c r="L102" s="70"/>
      <c r="M102" s="70"/>
      <c r="N102" s="70"/>
      <c r="O102" s="70"/>
      <c r="P102" s="70"/>
      <c r="Q102" s="70"/>
      <c r="R102" s="70"/>
      <c r="S102" s="73"/>
      <c r="T102" s="71"/>
      <c r="U102" s="71"/>
      <c r="V102" s="71"/>
    </row>
    <row r="103" spans="1:22" x14ac:dyDescent="0.25">
      <c r="A103" s="70"/>
      <c r="B103" s="70"/>
      <c r="C103" s="70"/>
      <c r="D103" s="70"/>
      <c r="E103" s="70"/>
      <c r="F103" s="70"/>
      <c r="G103" s="71"/>
      <c r="H103" s="71"/>
      <c r="I103" s="71"/>
      <c r="J103" s="72"/>
      <c r="K103" s="70"/>
      <c r="L103" s="70"/>
      <c r="M103" s="70"/>
      <c r="N103" s="70"/>
      <c r="O103" s="70"/>
      <c r="P103" s="70"/>
      <c r="Q103" s="70"/>
      <c r="R103" s="70"/>
      <c r="S103" s="73"/>
      <c r="T103" s="71"/>
      <c r="U103" s="71"/>
      <c r="V103" s="71"/>
    </row>
    <row r="104" spans="1:22" x14ac:dyDescent="0.25">
      <c r="A104" s="70"/>
      <c r="B104" s="70"/>
      <c r="C104" s="70"/>
      <c r="D104" s="70"/>
      <c r="E104" s="70"/>
      <c r="F104" s="70"/>
      <c r="G104" s="71"/>
      <c r="H104" s="71"/>
      <c r="I104" s="71"/>
      <c r="J104" s="72"/>
      <c r="K104" s="70"/>
      <c r="L104" s="70"/>
      <c r="M104" s="70"/>
      <c r="N104" s="70"/>
      <c r="O104" s="70"/>
      <c r="P104" s="70"/>
      <c r="Q104" s="70"/>
      <c r="R104" s="70"/>
      <c r="S104" s="73"/>
      <c r="T104" s="71"/>
      <c r="U104" s="71"/>
      <c r="V104" s="71"/>
    </row>
    <row r="105" spans="1:22" x14ac:dyDescent="0.25">
      <c r="A105" s="70"/>
      <c r="B105" s="70"/>
      <c r="C105" s="70"/>
      <c r="D105" s="70"/>
      <c r="E105" s="70"/>
      <c r="F105" s="70"/>
      <c r="G105" s="71"/>
      <c r="H105" s="71"/>
      <c r="I105" s="71"/>
      <c r="J105" s="72"/>
      <c r="K105" s="70"/>
      <c r="L105" s="70"/>
      <c r="M105" s="70"/>
      <c r="N105" s="70"/>
      <c r="O105" s="70"/>
      <c r="P105" s="70"/>
      <c r="Q105" s="70"/>
      <c r="R105" s="70"/>
      <c r="S105" s="73"/>
      <c r="T105" s="71"/>
      <c r="U105" s="71"/>
      <c r="V105" s="71"/>
    </row>
    <row r="106" spans="1:22" x14ac:dyDescent="0.25">
      <c r="A106" s="70"/>
      <c r="B106" s="70"/>
      <c r="C106" s="70"/>
      <c r="D106" s="70"/>
      <c r="E106" s="70"/>
      <c r="F106" s="70"/>
      <c r="G106" s="71"/>
      <c r="H106" s="71"/>
      <c r="I106" s="71"/>
      <c r="J106" s="72"/>
      <c r="K106" s="70"/>
      <c r="L106" s="70"/>
      <c r="M106" s="70"/>
      <c r="N106" s="70"/>
      <c r="O106" s="70"/>
      <c r="P106" s="70"/>
      <c r="Q106" s="70"/>
      <c r="R106" s="70"/>
      <c r="S106" s="73"/>
      <c r="T106" s="71"/>
      <c r="U106" s="71"/>
      <c r="V106" s="71"/>
    </row>
    <row r="107" spans="1:22" x14ac:dyDescent="0.25">
      <c r="A107" s="70"/>
      <c r="B107" s="70"/>
      <c r="C107" s="70"/>
      <c r="D107" s="70"/>
      <c r="E107" s="70"/>
      <c r="F107" s="70"/>
      <c r="G107" s="71"/>
      <c r="H107" s="71"/>
      <c r="I107" s="71"/>
      <c r="J107" s="72"/>
      <c r="K107" s="70"/>
      <c r="L107" s="70"/>
      <c r="M107" s="70"/>
      <c r="N107" s="70"/>
      <c r="O107" s="70"/>
      <c r="P107" s="70"/>
      <c r="Q107" s="70"/>
      <c r="R107" s="70"/>
      <c r="S107" s="73"/>
      <c r="T107" s="71"/>
      <c r="U107" s="71"/>
      <c r="V107" s="71"/>
    </row>
    <row r="108" spans="1:22" x14ac:dyDescent="0.25">
      <c r="A108" s="70"/>
      <c r="B108" s="70"/>
      <c r="C108" s="70"/>
      <c r="D108" s="70"/>
      <c r="E108" s="70"/>
      <c r="F108" s="70"/>
      <c r="G108" s="71"/>
      <c r="H108" s="71"/>
      <c r="I108" s="71"/>
      <c r="J108" s="72"/>
      <c r="K108" s="70"/>
      <c r="L108" s="70"/>
      <c r="M108" s="70"/>
      <c r="N108" s="70"/>
      <c r="O108" s="70"/>
      <c r="P108" s="70"/>
      <c r="Q108" s="70"/>
      <c r="R108" s="70"/>
      <c r="S108" s="73"/>
      <c r="T108" s="71"/>
      <c r="U108" s="71"/>
      <c r="V108" s="71"/>
    </row>
    <row r="109" spans="1:22" x14ac:dyDescent="0.25">
      <c r="A109" s="70"/>
      <c r="B109" s="70"/>
      <c r="C109" s="70"/>
      <c r="D109" s="70"/>
      <c r="E109" s="70"/>
      <c r="F109" s="70"/>
      <c r="G109" s="71"/>
      <c r="H109" s="71"/>
      <c r="I109" s="71"/>
      <c r="J109" s="72"/>
      <c r="K109" s="70"/>
      <c r="L109" s="70"/>
      <c r="M109" s="70"/>
      <c r="N109" s="70"/>
      <c r="O109" s="70"/>
      <c r="P109" s="70"/>
      <c r="Q109" s="70"/>
      <c r="R109" s="70"/>
      <c r="S109" s="73"/>
      <c r="T109" s="71"/>
      <c r="U109" s="71"/>
      <c r="V109" s="71"/>
    </row>
    <row r="110" spans="1:22" x14ac:dyDescent="0.25">
      <c r="A110" s="70"/>
      <c r="B110" s="70"/>
      <c r="C110" s="70"/>
      <c r="D110" s="70"/>
      <c r="E110" s="70"/>
      <c r="F110" s="70"/>
      <c r="G110" s="71"/>
      <c r="H110" s="71"/>
      <c r="I110" s="71"/>
      <c r="J110" s="72"/>
      <c r="K110" s="70"/>
      <c r="L110" s="70"/>
      <c r="M110" s="70"/>
      <c r="N110" s="70"/>
      <c r="O110" s="70"/>
      <c r="P110" s="70"/>
      <c r="Q110" s="70"/>
      <c r="R110" s="70"/>
      <c r="S110" s="73"/>
      <c r="T110" s="71"/>
      <c r="U110" s="71"/>
      <c r="V110" s="71"/>
    </row>
    <row r="111" spans="1:22" x14ac:dyDescent="0.25">
      <c r="A111" s="70"/>
      <c r="B111" s="70"/>
      <c r="C111" s="70"/>
      <c r="D111" s="70"/>
      <c r="E111" s="70"/>
      <c r="F111" s="70"/>
      <c r="G111" s="71"/>
      <c r="H111" s="71"/>
      <c r="I111" s="71"/>
      <c r="J111" s="72"/>
      <c r="K111" s="70"/>
      <c r="L111" s="70"/>
      <c r="M111" s="70"/>
      <c r="N111" s="70"/>
      <c r="O111" s="70"/>
      <c r="P111" s="70"/>
      <c r="Q111" s="70"/>
      <c r="R111" s="70"/>
      <c r="S111" s="73"/>
      <c r="T111" s="71"/>
      <c r="U111" s="71"/>
      <c r="V111" s="71"/>
    </row>
    <row r="112" spans="1:22" x14ac:dyDescent="0.25">
      <c r="A112" s="70"/>
      <c r="B112" s="70"/>
      <c r="C112" s="70"/>
      <c r="D112" s="70"/>
      <c r="E112" s="70"/>
      <c r="F112" s="70"/>
      <c r="G112" s="71"/>
      <c r="H112" s="71"/>
      <c r="I112" s="71"/>
      <c r="J112" s="72"/>
      <c r="K112" s="70"/>
      <c r="L112" s="70"/>
      <c r="M112" s="70"/>
      <c r="N112" s="70"/>
      <c r="O112" s="70"/>
      <c r="P112" s="70"/>
      <c r="Q112" s="70"/>
      <c r="R112" s="70"/>
      <c r="S112" s="73"/>
      <c r="T112" s="71"/>
      <c r="U112" s="71"/>
      <c r="V112" s="71"/>
    </row>
    <row r="113" spans="1:22" x14ac:dyDescent="0.25">
      <c r="A113" s="70"/>
      <c r="B113" s="70"/>
      <c r="C113" s="70"/>
      <c r="D113" s="70"/>
      <c r="E113" s="70"/>
      <c r="F113" s="70"/>
      <c r="G113" s="71"/>
      <c r="H113" s="71"/>
      <c r="I113" s="71"/>
      <c r="J113" s="72"/>
      <c r="K113" s="70"/>
      <c r="L113" s="70"/>
      <c r="M113" s="70"/>
      <c r="N113" s="70"/>
      <c r="O113" s="70"/>
      <c r="P113" s="70"/>
      <c r="Q113" s="70"/>
      <c r="R113" s="70"/>
      <c r="S113" s="73"/>
      <c r="T113" s="71"/>
      <c r="U113" s="71"/>
      <c r="V113" s="71"/>
    </row>
    <row r="114" spans="1:22" x14ac:dyDescent="0.25">
      <c r="A114" s="70"/>
      <c r="B114" s="70"/>
      <c r="C114" s="70"/>
      <c r="D114" s="70"/>
      <c r="E114" s="70"/>
      <c r="F114" s="70"/>
      <c r="G114" s="71"/>
      <c r="H114" s="71"/>
      <c r="I114" s="71"/>
      <c r="J114" s="72"/>
      <c r="K114" s="70"/>
      <c r="L114" s="70"/>
      <c r="M114" s="70"/>
      <c r="N114" s="70"/>
      <c r="O114" s="70"/>
      <c r="P114" s="70"/>
      <c r="Q114" s="70"/>
      <c r="R114" s="70"/>
      <c r="S114" s="73"/>
      <c r="T114" s="71"/>
      <c r="U114" s="71"/>
      <c r="V114" s="71"/>
    </row>
    <row r="115" spans="1:22" x14ac:dyDescent="0.25">
      <c r="A115" s="70"/>
      <c r="B115" s="70"/>
      <c r="C115" s="70"/>
      <c r="D115" s="70"/>
      <c r="E115" s="70"/>
      <c r="F115" s="70"/>
      <c r="G115" s="71"/>
      <c r="H115" s="71"/>
      <c r="I115" s="71"/>
      <c r="J115" s="72"/>
      <c r="K115" s="70"/>
      <c r="L115" s="70"/>
      <c r="M115" s="70"/>
      <c r="N115" s="70"/>
      <c r="O115" s="70"/>
      <c r="P115" s="70"/>
      <c r="Q115" s="70"/>
      <c r="R115" s="70"/>
      <c r="S115" s="73"/>
      <c r="T115" s="71"/>
      <c r="U115" s="71"/>
      <c r="V115" s="71"/>
    </row>
    <row r="116" spans="1:22" x14ac:dyDescent="0.25">
      <c r="A116" s="70"/>
      <c r="B116" s="70"/>
      <c r="C116" s="70"/>
      <c r="D116" s="70"/>
      <c r="E116" s="70"/>
      <c r="F116" s="70"/>
      <c r="G116" s="71"/>
      <c r="H116" s="71"/>
      <c r="I116" s="71"/>
      <c r="J116" s="72"/>
      <c r="K116" s="70"/>
      <c r="L116" s="70"/>
      <c r="M116" s="70"/>
      <c r="N116" s="70"/>
      <c r="O116" s="70"/>
      <c r="P116" s="70"/>
      <c r="Q116" s="70"/>
      <c r="R116" s="70"/>
      <c r="S116" s="73"/>
      <c r="T116" s="71"/>
      <c r="U116" s="71"/>
      <c r="V116" s="71"/>
    </row>
    <row r="117" spans="1:22" x14ac:dyDescent="0.25">
      <c r="A117" s="70"/>
      <c r="B117" s="70"/>
      <c r="C117" s="70"/>
      <c r="D117" s="70"/>
      <c r="E117" s="70"/>
      <c r="F117" s="70"/>
      <c r="G117" s="71"/>
      <c r="H117" s="71"/>
      <c r="I117" s="71"/>
      <c r="J117" s="72"/>
      <c r="K117" s="70"/>
      <c r="L117" s="70"/>
      <c r="M117" s="70"/>
      <c r="N117" s="70"/>
      <c r="O117" s="70"/>
      <c r="P117" s="70"/>
      <c r="Q117" s="70"/>
      <c r="R117" s="70"/>
      <c r="S117" s="73"/>
      <c r="T117" s="71"/>
      <c r="U117" s="71"/>
      <c r="V117" s="71"/>
    </row>
    <row r="118" spans="1:22" x14ac:dyDescent="0.25">
      <c r="A118" s="70"/>
      <c r="B118" s="70"/>
      <c r="C118" s="70"/>
      <c r="D118" s="70"/>
      <c r="E118" s="70"/>
      <c r="F118" s="70"/>
      <c r="G118" s="71"/>
      <c r="H118" s="71"/>
      <c r="I118" s="71"/>
      <c r="J118" s="72"/>
      <c r="K118" s="70"/>
      <c r="L118" s="70"/>
      <c r="M118" s="70"/>
      <c r="N118" s="70"/>
      <c r="O118" s="70"/>
      <c r="P118" s="70"/>
      <c r="Q118" s="70"/>
      <c r="R118" s="70"/>
      <c r="S118" s="73"/>
      <c r="T118" s="71"/>
      <c r="U118" s="71"/>
      <c r="V118" s="71"/>
    </row>
    <row r="119" spans="1:22" x14ac:dyDescent="0.25">
      <c r="A119" s="70"/>
      <c r="B119" s="70"/>
      <c r="C119" s="70"/>
      <c r="D119" s="70"/>
      <c r="E119" s="70"/>
      <c r="F119" s="70"/>
      <c r="G119" s="71"/>
      <c r="H119" s="71"/>
      <c r="I119" s="71"/>
      <c r="J119" s="72"/>
      <c r="K119" s="70"/>
      <c r="L119" s="70"/>
      <c r="M119" s="70"/>
      <c r="N119" s="70"/>
      <c r="O119" s="70"/>
      <c r="P119" s="70"/>
      <c r="Q119" s="70"/>
      <c r="R119" s="70"/>
      <c r="S119" s="73"/>
      <c r="T119" s="71"/>
      <c r="U119" s="71"/>
      <c r="V119" s="71"/>
    </row>
    <row r="120" spans="1:22" x14ac:dyDescent="0.25">
      <c r="A120" s="70"/>
      <c r="B120" s="70"/>
      <c r="C120" s="70"/>
      <c r="D120" s="70"/>
      <c r="E120" s="70"/>
      <c r="F120" s="70"/>
      <c r="G120" s="71"/>
      <c r="H120" s="71"/>
      <c r="I120" s="71"/>
      <c r="J120" s="72"/>
      <c r="K120" s="70"/>
      <c r="L120" s="70"/>
      <c r="M120" s="70"/>
      <c r="N120" s="70"/>
      <c r="O120" s="70"/>
      <c r="P120" s="70"/>
      <c r="Q120" s="70"/>
      <c r="R120" s="70"/>
      <c r="S120" s="73"/>
      <c r="T120" s="71"/>
      <c r="U120" s="71"/>
      <c r="V120" s="71"/>
    </row>
    <row r="121" spans="1:22" x14ac:dyDescent="0.25">
      <c r="A121" s="70"/>
      <c r="B121" s="70"/>
      <c r="C121" s="70"/>
      <c r="D121" s="70"/>
      <c r="E121" s="70"/>
      <c r="F121" s="70"/>
      <c r="G121" s="71"/>
      <c r="H121" s="71"/>
      <c r="I121" s="71"/>
      <c r="J121" s="72"/>
      <c r="K121" s="70"/>
      <c r="L121" s="70"/>
      <c r="M121" s="70"/>
      <c r="N121" s="70"/>
      <c r="O121" s="70"/>
      <c r="P121" s="70"/>
      <c r="Q121" s="70"/>
      <c r="R121" s="70"/>
      <c r="S121" s="73"/>
      <c r="T121" s="71"/>
      <c r="U121" s="71"/>
      <c r="V121" s="71"/>
    </row>
    <row r="122" spans="1:22" x14ac:dyDescent="0.25">
      <c r="A122" s="70"/>
      <c r="B122" s="70"/>
      <c r="C122" s="70"/>
      <c r="D122" s="70"/>
      <c r="E122" s="70"/>
      <c r="F122" s="70"/>
      <c r="G122" s="71"/>
      <c r="H122" s="71"/>
      <c r="I122" s="71"/>
      <c r="J122" s="72"/>
      <c r="K122" s="70"/>
      <c r="L122" s="70"/>
      <c r="M122" s="70"/>
      <c r="N122" s="70"/>
      <c r="O122" s="70"/>
      <c r="P122" s="70"/>
      <c r="Q122" s="70"/>
      <c r="R122" s="70"/>
      <c r="S122" s="73"/>
      <c r="T122" s="71"/>
      <c r="U122" s="71"/>
      <c r="V122" s="71"/>
    </row>
    <row r="123" spans="1:22" x14ac:dyDescent="0.25">
      <c r="A123" s="70"/>
      <c r="B123" s="70"/>
      <c r="C123" s="70"/>
      <c r="D123" s="70"/>
      <c r="E123" s="70"/>
      <c r="F123" s="70"/>
      <c r="G123" s="71"/>
      <c r="H123" s="71"/>
      <c r="I123" s="71"/>
      <c r="J123" s="72"/>
      <c r="K123" s="70"/>
      <c r="L123" s="70"/>
      <c r="M123" s="70"/>
      <c r="N123" s="70"/>
      <c r="O123" s="70"/>
      <c r="P123" s="70"/>
      <c r="Q123" s="70"/>
      <c r="R123" s="70"/>
      <c r="S123" s="73"/>
      <c r="T123" s="71"/>
      <c r="U123" s="71"/>
      <c r="V123" s="71"/>
    </row>
    <row r="124" spans="1:22" x14ac:dyDescent="0.25">
      <c r="A124" s="70"/>
      <c r="B124" s="70"/>
      <c r="C124" s="70"/>
      <c r="D124" s="70"/>
      <c r="E124" s="70"/>
      <c r="F124" s="70"/>
      <c r="G124" s="71"/>
      <c r="H124" s="71"/>
      <c r="I124" s="71"/>
      <c r="J124" s="72"/>
      <c r="K124" s="70"/>
      <c r="L124" s="70"/>
      <c r="M124" s="70"/>
      <c r="N124" s="70"/>
      <c r="O124" s="70"/>
      <c r="P124" s="70"/>
      <c r="Q124" s="70"/>
      <c r="R124" s="70"/>
      <c r="S124" s="73"/>
      <c r="T124" s="71"/>
      <c r="U124" s="71"/>
      <c r="V124" s="71"/>
    </row>
    <row r="125" spans="1:22" x14ac:dyDescent="0.25">
      <c r="A125" s="70"/>
      <c r="B125" s="70"/>
      <c r="C125" s="70"/>
      <c r="D125" s="70"/>
      <c r="E125" s="70"/>
      <c r="F125" s="70"/>
      <c r="G125" s="71"/>
      <c r="H125" s="71"/>
      <c r="I125" s="71"/>
      <c r="J125" s="72"/>
      <c r="K125" s="70"/>
      <c r="L125" s="70"/>
      <c r="M125" s="70"/>
      <c r="N125" s="70"/>
      <c r="O125" s="70"/>
      <c r="P125" s="70"/>
      <c r="Q125" s="70"/>
      <c r="R125" s="70"/>
      <c r="S125" s="73"/>
      <c r="T125" s="71"/>
      <c r="U125" s="71"/>
      <c r="V125" s="71"/>
    </row>
    <row r="126" spans="1:22" x14ac:dyDescent="0.25">
      <c r="A126" s="70"/>
      <c r="B126" s="70"/>
      <c r="C126" s="70"/>
      <c r="D126" s="70"/>
      <c r="E126" s="70"/>
      <c r="F126" s="70"/>
      <c r="G126" s="71"/>
      <c r="H126" s="71"/>
      <c r="I126" s="71"/>
      <c r="J126" s="72"/>
      <c r="K126" s="70"/>
      <c r="L126" s="70"/>
      <c r="M126" s="70"/>
      <c r="N126" s="70"/>
      <c r="O126" s="70"/>
      <c r="P126" s="70"/>
      <c r="Q126" s="70"/>
      <c r="R126" s="70"/>
      <c r="S126" s="73"/>
      <c r="T126" s="71"/>
      <c r="U126" s="71"/>
      <c r="V126" s="71"/>
    </row>
    <row r="127" spans="1:22" x14ac:dyDescent="0.25">
      <c r="A127" s="70"/>
      <c r="B127" s="70"/>
      <c r="C127" s="70"/>
      <c r="D127" s="70"/>
      <c r="E127" s="70"/>
      <c r="F127" s="70"/>
      <c r="G127" s="71"/>
      <c r="H127" s="71"/>
      <c r="I127" s="71"/>
      <c r="J127" s="72"/>
      <c r="K127" s="70"/>
      <c r="L127" s="70"/>
      <c r="M127" s="70"/>
      <c r="N127" s="70"/>
      <c r="O127" s="70"/>
      <c r="P127" s="70"/>
      <c r="Q127" s="70"/>
      <c r="R127" s="70"/>
      <c r="S127" s="73"/>
      <c r="T127" s="71"/>
      <c r="U127" s="71"/>
      <c r="V127" s="71"/>
    </row>
    <row r="128" spans="1:22" x14ac:dyDescent="0.25">
      <c r="A128" s="70"/>
      <c r="B128" s="70"/>
      <c r="C128" s="70"/>
      <c r="D128" s="70"/>
      <c r="E128" s="70"/>
      <c r="F128" s="70"/>
      <c r="G128" s="71"/>
      <c r="H128" s="71"/>
      <c r="I128" s="71"/>
      <c r="J128" s="72"/>
      <c r="K128" s="70"/>
      <c r="L128" s="70"/>
      <c r="M128" s="70"/>
      <c r="N128" s="70"/>
      <c r="O128" s="70"/>
      <c r="P128" s="70"/>
      <c r="Q128" s="70"/>
      <c r="R128" s="70"/>
      <c r="S128" s="73"/>
      <c r="T128" s="71"/>
      <c r="U128" s="71"/>
      <c r="V128" s="71"/>
    </row>
    <row r="129" spans="1:22" x14ac:dyDescent="0.25">
      <c r="A129" s="70"/>
      <c r="B129" s="70"/>
      <c r="C129" s="70"/>
      <c r="D129" s="70"/>
      <c r="E129" s="70"/>
      <c r="F129" s="70"/>
      <c r="G129" s="71"/>
      <c r="H129" s="71"/>
      <c r="I129" s="71"/>
      <c r="J129" s="72"/>
      <c r="K129" s="70"/>
      <c r="L129" s="70"/>
      <c r="M129" s="70"/>
      <c r="N129" s="70"/>
      <c r="O129" s="70"/>
      <c r="P129" s="70"/>
      <c r="Q129" s="70"/>
      <c r="R129" s="70"/>
      <c r="S129" s="73"/>
      <c r="T129" s="71"/>
      <c r="U129" s="71"/>
      <c r="V129" s="71"/>
    </row>
    <row r="130" spans="1:22" x14ac:dyDescent="0.25">
      <c r="A130" s="70"/>
      <c r="B130" s="70"/>
      <c r="C130" s="70"/>
      <c r="D130" s="70"/>
      <c r="E130" s="70"/>
      <c r="F130" s="70"/>
      <c r="G130" s="71"/>
      <c r="H130" s="71"/>
      <c r="I130" s="71"/>
      <c r="J130" s="72"/>
      <c r="K130" s="70"/>
      <c r="L130" s="70"/>
      <c r="M130" s="70"/>
      <c r="N130" s="70"/>
      <c r="O130" s="70"/>
      <c r="P130" s="70"/>
      <c r="Q130" s="70"/>
      <c r="R130" s="70"/>
      <c r="S130" s="73"/>
      <c r="T130" s="71"/>
      <c r="U130" s="71"/>
      <c r="V130" s="71"/>
    </row>
    <row r="131" spans="1:22" x14ac:dyDescent="0.25">
      <c r="A131" s="70"/>
      <c r="B131" s="70"/>
      <c r="C131" s="70"/>
      <c r="D131" s="70"/>
      <c r="E131" s="70"/>
      <c r="F131" s="70"/>
      <c r="G131" s="71"/>
      <c r="H131" s="71"/>
      <c r="I131" s="71"/>
      <c r="J131" s="72"/>
      <c r="K131" s="70"/>
      <c r="L131" s="70"/>
      <c r="M131" s="70"/>
      <c r="N131" s="70"/>
      <c r="O131" s="70"/>
      <c r="P131" s="70"/>
      <c r="Q131" s="70"/>
      <c r="R131" s="70"/>
      <c r="S131" s="73"/>
      <c r="T131" s="71"/>
      <c r="U131" s="71"/>
      <c r="V131" s="71"/>
    </row>
    <row r="132" spans="1:22" x14ac:dyDescent="0.25">
      <c r="A132" s="70"/>
      <c r="B132" s="70"/>
      <c r="C132" s="70"/>
      <c r="D132" s="70"/>
      <c r="E132" s="70"/>
      <c r="F132" s="70"/>
      <c r="G132" s="71"/>
      <c r="H132" s="71"/>
      <c r="I132" s="71"/>
      <c r="J132" s="72"/>
      <c r="K132" s="70"/>
      <c r="L132" s="70"/>
      <c r="M132" s="70"/>
      <c r="N132" s="70"/>
      <c r="O132" s="70"/>
      <c r="P132" s="70"/>
      <c r="Q132" s="70"/>
      <c r="R132" s="70"/>
      <c r="S132" s="73"/>
      <c r="T132" s="71"/>
      <c r="U132" s="71"/>
      <c r="V132" s="71"/>
    </row>
    <row r="133" spans="1:22" x14ac:dyDescent="0.25">
      <c r="A133" s="70"/>
      <c r="B133" s="70"/>
      <c r="C133" s="70"/>
      <c r="D133" s="70"/>
      <c r="E133" s="70"/>
      <c r="F133" s="70"/>
      <c r="G133" s="71"/>
      <c r="H133" s="71"/>
      <c r="I133" s="71"/>
      <c r="J133" s="72"/>
      <c r="K133" s="70"/>
      <c r="L133" s="70"/>
      <c r="M133" s="70"/>
      <c r="N133" s="70"/>
      <c r="O133" s="70"/>
      <c r="P133" s="70"/>
      <c r="Q133" s="70"/>
      <c r="R133" s="70"/>
      <c r="S133" s="73"/>
      <c r="T133" s="71"/>
      <c r="U133" s="71"/>
      <c r="V133" s="71"/>
    </row>
    <row r="134" spans="1:22" x14ac:dyDescent="0.25">
      <c r="A134" s="70"/>
      <c r="B134" s="70"/>
      <c r="C134" s="70"/>
      <c r="D134" s="70"/>
      <c r="E134" s="70"/>
      <c r="F134" s="70"/>
      <c r="G134" s="71"/>
      <c r="H134" s="71"/>
      <c r="I134" s="71"/>
      <c r="J134" s="72"/>
      <c r="K134" s="70"/>
      <c r="L134" s="70"/>
      <c r="M134" s="70"/>
      <c r="N134" s="70"/>
      <c r="O134" s="70"/>
      <c r="P134" s="70"/>
      <c r="Q134" s="70"/>
      <c r="R134" s="70"/>
      <c r="S134" s="73"/>
      <c r="T134" s="71"/>
      <c r="U134" s="71"/>
      <c r="V134" s="71"/>
    </row>
    <row r="135" spans="1:22" x14ac:dyDescent="0.25">
      <c r="A135" s="70"/>
      <c r="B135" s="70"/>
      <c r="C135" s="70"/>
      <c r="D135" s="70"/>
      <c r="E135" s="70"/>
      <c r="F135" s="70"/>
      <c r="G135" s="71"/>
      <c r="H135" s="71"/>
      <c r="I135" s="71"/>
      <c r="J135" s="72"/>
      <c r="K135" s="70"/>
      <c r="L135" s="70"/>
      <c r="M135" s="70"/>
      <c r="N135" s="70"/>
      <c r="O135" s="70"/>
      <c r="P135" s="70"/>
      <c r="Q135" s="70"/>
      <c r="R135" s="70"/>
      <c r="S135" s="73"/>
      <c r="T135" s="71"/>
      <c r="U135" s="71"/>
      <c r="V135" s="71"/>
    </row>
    <row r="136" spans="1:22" x14ac:dyDescent="0.25">
      <c r="A136" s="70"/>
      <c r="B136" s="70"/>
      <c r="C136" s="70"/>
      <c r="D136" s="70"/>
      <c r="E136" s="70"/>
      <c r="F136" s="70"/>
      <c r="G136" s="71"/>
      <c r="H136" s="71"/>
      <c r="I136" s="71"/>
      <c r="J136" s="72"/>
      <c r="K136" s="70"/>
      <c r="L136" s="70"/>
      <c r="M136" s="70"/>
      <c r="N136" s="70"/>
      <c r="O136" s="70"/>
      <c r="P136" s="70"/>
      <c r="Q136" s="70"/>
      <c r="R136" s="70"/>
      <c r="S136" s="73"/>
      <c r="T136" s="71"/>
      <c r="U136" s="71"/>
      <c r="V136" s="71"/>
    </row>
    <row r="137" spans="1:22" x14ac:dyDescent="0.25">
      <c r="A137" s="70"/>
      <c r="B137" s="70"/>
      <c r="C137" s="70"/>
      <c r="D137" s="70"/>
      <c r="E137" s="70"/>
      <c r="F137" s="70"/>
      <c r="G137" s="71"/>
      <c r="H137" s="71"/>
      <c r="I137" s="71"/>
      <c r="J137" s="72"/>
      <c r="K137" s="70"/>
      <c r="L137" s="70"/>
      <c r="M137" s="70"/>
      <c r="N137" s="70"/>
      <c r="O137" s="70"/>
      <c r="P137" s="70"/>
      <c r="Q137" s="70"/>
      <c r="R137" s="70"/>
      <c r="S137" s="73"/>
      <c r="T137" s="71"/>
      <c r="U137" s="71"/>
      <c r="V137" s="71"/>
    </row>
    <row r="138" spans="1:22" x14ac:dyDescent="0.25">
      <c r="A138" s="70"/>
      <c r="B138" s="70"/>
      <c r="C138" s="70"/>
      <c r="D138" s="70"/>
      <c r="E138" s="70"/>
      <c r="F138" s="70"/>
      <c r="G138" s="71"/>
      <c r="H138" s="71"/>
      <c r="I138" s="71"/>
      <c r="J138" s="72"/>
      <c r="K138" s="70"/>
      <c r="L138" s="70"/>
      <c r="M138" s="70"/>
      <c r="N138" s="70"/>
      <c r="O138" s="70"/>
      <c r="P138" s="70"/>
      <c r="Q138" s="70"/>
      <c r="R138" s="70"/>
      <c r="S138" s="73"/>
      <c r="T138" s="71"/>
      <c r="U138" s="71"/>
      <c r="V138" s="71"/>
    </row>
    <row r="139" spans="1:22" x14ac:dyDescent="0.25">
      <c r="A139" s="70"/>
      <c r="B139" s="70"/>
      <c r="C139" s="70"/>
      <c r="D139" s="70"/>
      <c r="E139" s="70"/>
      <c r="F139" s="70"/>
      <c r="G139" s="71"/>
      <c r="H139" s="71"/>
      <c r="I139" s="71"/>
      <c r="J139" s="72"/>
      <c r="K139" s="70"/>
      <c r="L139" s="70"/>
      <c r="M139" s="70"/>
      <c r="N139" s="70"/>
      <c r="O139" s="70"/>
      <c r="P139" s="70"/>
      <c r="Q139" s="70"/>
      <c r="R139" s="70"/>
      <c r="S139" s="73"/>
      <c r="T139" s="71"/>
      <c r="U139" s="71"/>
      <c r="V139" s="71"/>
    </row>
    <row r="140" spans="1:22" x14ac:dyDescent="0.25">
      <c r="A140" s="70"/>
      <c r="B140" s="70"/>
      <c r="C140" s="70"/>
      <c r="D140" s="70"/>
      <c r="E140" s="70"/>
      <c r="F140" s="70"/>
      <c r="G140" s="71"/>
      <c r="H140" s="71"/>
      <c r="I140" s="71"/>
      <c r="J140" s="72"/>
      <c r="K140" s="70"/>
      <c r="L140" s="70"/>
      <c r="M140" s="70"/>
      <c r="N140" s="70"/>
      <c r="O140" s="70"/>
      <c r="P140" s="70"/>
      <c r="Q140" s="70"/>
      <c r="R140" s="70"/>
      <c r="S140" s="73"/>
      <c r="T140" s="71"/>
      <c r="U140" s="71"/>
      <c r="V140" s="71"/>
    </row>
    <row r="141" spans="1:22" x14ac:dyDescent="0.25">
      <c r="A141" s="70"/>
      <c r="B141" s="70"/>
      <c r="C141" s="70"/>
      <c r="D141" s="70"/>
      <c r="E141" s="70"/>
      <c r="F141" s="70"/>
      <c r="G141" s="71"/>
      <c r="H141" s="71"/>
      <c r="I141" s="71"/>
      <c r="J141" s="72"/>
      <c r="K141" s="70"/>
      <c r="L141" s="70"/>
      <c r="M141" s="70"/>
      <c r="N141" s="70"/>
      <c r="O141" s="70"/>
      <c r="P141" s="70"/>
      <c r="Q141" s="70"/>
      <c r="R141" s="70"/>
      <c r="S141" s="73"/>
      <c r="T141" s="71"/>
      <c r="U141" s="71"/>
      <c r="V141" s="71"/>
    </row>
    <row r="142" spans="1:22" x14ac:dyDescent="0.25">
      <c r="A142" s="70"/>
      <c r="B142" s="70"/>
      <c r="C142" s="70"/>
      <c r="D142" s="70"/>
      <c r="E142" s="70"/>
      <c r="F142" s="70"/>
      <c r="G142" s="71"/>
      <c r="H142" s="71"/>
      <c r="I142" s="71"/>
      <c r="J142" s="72"/>
      <c r="K142" s="70"/>
      <c r="L142" s="70"/>
      <c r="M142" s="70"/>
      <c r="N142" s="70"/>
      <c r="O142" s="70"/>
      <c r="P142" s="70"/>
      <c r="Q142" s="70"/>
      <c r="R142" s="70"/>
      <c r="S142" s="73"/>
      <c r="T142" s="71"/>
      <c r="U142" s="71"/>
      <c r="V142" s="71"/>
    </row>
    <row r="143" spans="1:22" x14ac:dyDescent="0.25">
      <c r="A143" s="70"/>
      <c r="B143" s="70"/>
      <c r="C143" s="70"/>
      <c r="D143" s="70"/>
      <c r="E143" s="70"/>
      <c r="F143" s="70"/>
      <c r="G143" s="71"/>
      <c r="H143" s="71"/>
      <c r="I143" s="71"/>
      <c r="J143" s="72"/>
      <c r="K143" s="70"/>
      <c r="L143" s="70"/>
      <c r="M143" s="70"/>
      <c r="N143" s="70"/>
      <c r="O143" s="70"/>
      <c r="P143" s="70"/>
      <c r="Q143" s="70"/>
      <c r="R143" s="70"/>
      <c r="S143" s="73"/>
      <c r="T143" s="71"/>
      <c r="U143" s="71"/>
      <c r="V143" s="71"/>
    </row>
    <row r="144" spans="1:22" x14ac:dyDescent="0.25">
      <c r="A144" s="70"/>
      <c r="B144" s="70"/>
      <c r="C144" s="70"/>
      <c r="D144" s="70"/>
      <c r="E144" s="70"/>
      <c r="F144" s="70"/>
      <c r="G144" s="71"/>
      <c r="H144" s="71"/>
      <c r="I144" s="71"/>
      <c r="J144" s="72"/>
      <c r="K144" s="70"/>
      <c r="L144" s="70"/>
      <c r="M144" s="70"/>
      <c r="N144" s="70"/>
      <c r="O144" s="70"/>
      <c r="P144" s="70"/>
      <c r="Q144" s="70"/>
      <c r="R144" s="70"/>
      <c r="S144" s="73"/>
      <c r="T144" s="71"/>
      <c r="U144" s="71"/>
      <c r="V144" s="71"/>
    </row>
    <row r="145" spans="1:22" x14ac:dyDescent="0.25">
      <c r="A145" s="70"/>
      <c r="B145" s="70"/>
      <c r="C145" s="70"/>
      <c r="D145" s="70"/>
      <c r="E145" s="70"/>
      <c r="F145" s="70"/>
      <c r="G145" s="71"/>
      <c r="H145" s="71"/>
      <c r="I145" s="71"/>
      <c r="J145" s="72"/>
      <c r="K145" s="70"/>
      <c r="L145" s="70"/>
      <c r="M145" s="70"/>
      <c r="N145" s="70"/>
      <c r="O145" s="70"/>
      <c r="P145" s="70"/>
      <c r="Q145" s="70"/>
      <c r="R145" s="70"/>
      <c r="S145" s="73"/>
      <c r="T145" s="71"/>
      <c r="U145" s="71"/>
      <c r="V145" s="71"/>
    </row>
    <row r="146" spans="1:22" x14ac:dyDescent="0.25">
      <c r="A146" s="70"/>
      <c r="B146" s="70"/>
      <c r="C146" s="70"/>
      <c r="D146" s="70"/>
      <c r="E146" s="70"/>
      <c r="F146" s="70"/>
      <c r="G146" s="71"/>
      <c r="H146" s="71"/>
      <c r="I146" s="71"/>
      <c r="J146" s="72"/>
      <c r="K146" s="70"/>
      <c r="L146" s="70"/>
      <c r="M146" s="70"/>
      <c r="N146" s="70"/>
      <c r="O146" s="70"/>
      <c r="P146" s="70"/>
      <c r="Q146" s="70"/>
      <c r="R146" s="70"/>
      <c r="S146" s="73"/>
      <c r="T146" s="71"/>
      <c r="U146" s="71"/>
      <c r="V146" s="71"/>
    </row>
    <row r="147" spans="1:22" x14ac:dyDescent="0.25">
      <c r="A147" s="70"/>
      <c r="B147" s="70"/>
      <c r="C147" s="70"/>
      <c r="D147" s="70"/>
      <c r="E147" s="70"/>
      <c r="F147" s="70"/>
      <c r="G147" s="71"/>
      <c r="H147" s="71"/>
      <c r="I147" s="71"/>
      <c r="J147" s="72"/>
      <c r="K147" s="70"/>
      <c r="L147" s="70"/>
      <c r="M147" s="70"/>
      <c r="N147" s="70"/>
      <c r="O147" s="70"/>
      <c r="P147" s="70"/>
      <c r="Q147" s="70"/>
      <c r="R147" s="70"/>
      <c r="S147" s="73"/>
      <c r="T147" s="71"/>
      <c r="U147" s="71"/>
      <c r="V147" s="71"/>
    </row>
    <row r="148" spans="1:22" x14ac:dyDescent="0.25">
      <c r="A148" s="70"/>
      <c r="B148" s="70"/>
      <c r="C148" s="70"/>
      <c r="D148" s="70"/>
      <c r="E148" s="70"/>
      <c r="F148" s="70"/>
      <c r="G148" s="71"/>
      <c r="H148" s="71"/>
      <c r="I148" s="71"/>
      <c r="J148" s="72"/>
      <c r="K148" s="70"/>
      <c r="L148" s="70"/>
      <c r="M148" s="70"/>
      <c r="N148" s="70"/>
      <c r="O148" s="70"/>
      <c r="P148" s="70"/>
      <c r="Q148" s="70"/>
      <c r="R148" s="70"/>
      <c r="S148" s="73"/>
      <c r="T148" s="71"/>
      <c r="U148" s="71"/>
      <c r="V148" s="71"/>
    </row>
    <row r="149" spans="1:22" x14ac:dyDescent="0.25">
      <c r="A149" s="70"/>
      <c r="B149" s="70"/>
      <c r="C149" s="70"/>
      <c r="D149" s="70"/>
      <c r="E149" s="70"/>
      <c r="F149" s="70"/>
      <c r="G149" s="71"/>
      <c r="H149" s="71"/>
      <c r="I149" s="71"/>
      <c r="J149" s="72"/>
      <c r="K149" s="70"/>
      <c r="L149" s="70"/>
      <c r="M149" s="70"/>
      <c r="N149" s="70"/>
      <c r="O149" s="70"/>
      <c r="P149" s="70"/>
      <c r="Q149" s="70"/>
      <c r="R149" s="70"/>
      <c r="S149" s="73"/>
      <c r="T149" s="71"/>
      <c r="U149" s="71"/>
      <c r="V149" s="71"/>
    </row>
    <row r="150" spans="1:22" x14ac:dyDescent="0.25">
      <c r="A150" s="70"/>
      <c r="B150" s="70"/>
      <c r="C150" s="70"/>
      <c r="D150" s="70"/>
      <c r="E150" s="70"/>
      <c r="F150" s="70"/>
      <c r="G150" s="71"/>
      <c r="H150" s="71"/>
      <c r="I150" s="71"/>
      <c r="J150" s="72"/>
      <c r="K150" s="70"/>
      <c r="L150" s="70"/>
      <c r="M150" s="70"/>
      <c r="N150" s="70"/>
      <c r="O150" s="70"/>
      <c r="P150" s="70"/>
      <c r="Q150" s="70"/>
      <c r="R150" s="70"/>
      <c r="S150" s="73"/>
      <c r="T150" s="71"/>
      <c r="U150" s="71"/>
      <c r="V150" s="71"/>
    </row>
    <row r="151" spans="1:22" x14ac:dyDescent="0.25">
      <c r="A151" s="70"/>
      <c r="B151" s="70"/>
      <c r="C151" s="70"/>
      <c r="D151" s="70"/>
      <c r="E151" s="70"/>
      <c r="F151" s="70"/>
      <c r="G151" s="71"/>
      <c r="H151" s="71"/>
      <c r="I151" s="71"/>
      <c r="J151" s="72"/>
      <c r="K151" s="70"/>
      <c r="L151" s="70"/>
      <c r="M151" s="70"/>
      <c r="N151" s="70"/>
      <c r="O151" s="70"/>
      <c r="P151" s="70"/>
      <c r="Q151" s="70"/>
      <c r="R151" s="70"/>
      <c r="S151" s="73"/>
      <c r="T151" s="71"/>
      <c r="U151" s="71"/>
      <c r="V151" s="71"/>
    </row>
    <row r="152" spans="1:22" x14ac:dyDescent="0.25">
      <c r="A152" s="70"/>
      <c r="B152" s="70"/>
      <c r="C152" s="70"/>
      <c r="D152" s="70"/>
      <c r="E152" s="70"/>
      <c r="F152" s="70"/>
      <c r="G152" s="71"/>
      <c r="H152" s="71"/>
      <c r="I152" s="71"/>
      <c r="J152" s="72"/>
      <c r="K152" s="70"/>
      <c r="L152" s="70"/>
      <c r="M152" s="70"/>
      <c r="N152" s="70"/>
      <c r="O152" s="70"/>
      <c r="P152" s="70"/>
      <c r="Q152" s="70"/>
      <c r="R152" s="70"/>
      <c r="S152" s="73"/>
      <c r="T152" s="71"/>
      <c r="U152" s="71"/>
      <c r="V152" s="71"/>
    </row>
    <row r="153" spans="1:22" x14ac:dyDescent="0.25">
      <c r="A153" s="70"/>
      <c r="B153" s="70"/>
      <c r="C153" s="70"/>
      <c r="D153" s="70"/>
      <c r="E153" s="70"/>
      <c r="F153" s="70"/>
      <c r="G153" s="71"/>
      <c r="H153" s="71"/>
      <c r="I153" s="71"/>
      <c r="J153" s="72"/>
      <c r="K153" s="70"/>
      <c r="L153" s="70"/>
      <c r="M153" s="70"/>
      <c r="N153" s="70"/>
      <c r="O153" s="70"/>
      <c r="P153" s="70"/>
      <c r="Q153" s="70"/>
      <c r="R153" s="70"/>
      <c r="S153" s="73"/>
      <c r="T153" s="71"/>
      <c r="U153" s="71"/>
      <c r="V153" s="71"/>
    </row>
    <row r="154" spans="1:22" x14ac:dyDescent="0.25">
      <c r="A154" s="70"/>
      <c r="B154" s="70"/>
      <c r="C154" s="70"/>
      <c r="D154" s="70"/>
      <c r="E154" s="70"/>
      <c r="F154" s="70"/>
      <c r="G154" s="71"/>
      <c r="H154" s="71"/>
      <c r="I154" s="71"/>
      <c r="J154" s="72"/>
      <c r="K154" s="70"/>
      <c r="L154" s="70"/>
      <c r="M154" s="70"/>
      <c r="N154" s="70"/>
      <c r="O154" s="70"/>
      <c r="P154" s="70"/>
      <c r="Q154" s="70"/>
      <c r="R154" s="70"/>
      <c r="S154" s="73"/>
      <c r="T154" s="71"/>
      <c r="U154" s="71"/>
      <c r="V154" s="71"/>
    </row>
    <row r="155" spans="1:22" x14ac:dyDescent="0.25">
      <c r="A155" s="70"/>
      <c r="B155" s="70"/>
      <c r="C155" s="70"/>
      <c r="D155" s="70"/>
      <c r="E155" s="70"/>
      <c r="F155" s="70"/>
      <c r="G155" s="71"/>
      <c r="H155" s="71"/>
      <c r="I155" s="71"/>
      <c r="J155" s="72"/>
      <c r="K155" s="70"/>
      <c r="L155" s="70"/>
      <c r="M155" s="70"/>
      <c r="N155" s="70"/>
      <c r="O155" s="70"/>
      <c r="P155" s="70"/>
      <c r="Q155" s="70"/>
      <c r="R155" s="70"/>
      <c r="S155" s="73"/>
      <c r="T155" s="71"/>
      <c r="U155" s="71"/>
      <c r="V155" s="71"/>
    </row>
    <row r="156" spans="1:22" x14ac:dyDescent="0.25">
      <c r="A156" s="70"/>
      <c r="B156" s="70"/>
      <c r="C156" s="70"/>
      <c r="D156" s="70"/>
      <c r="E156" s="70"/>
      <c r="F156" s="70"/>
      <c r="G156" s="71"/>
      <c r="H156" s="71"/>
      <c r="I156" s="71"/>
      <c r="J156" s="72"/>
      <c r="K156" s="70"/>
      <c r="L156" s="70"/>
      <c r="M156" s="70"/>
      <c r="N156" s="70"/>
      <c r="O156" s="70"/>
      <c r="P156" s="70"/>
      <c r="Q156" s="70"/>
      <c r="R156" s="70"/>
      <c r="S156" s="73"/>
      <c r="T156" s="71"/>
      <c r="U156" s="71"/>
      <c r="V156" s="71"/>
    </row>
    <row r="157" spans="1:22" x14ac:dyDescent="0.25">
      <c r="A157" s="70"/>
      <c r="B157" s="70"/>
      <c r="C157" s="70"/>
      <c r="D157" s="70"/>
      <c r="E157" s="70"/>
      <c r="F157" s="70"/>
      <c r="G157" s="71"/>
      <c r="H157" s="71"/>
      <c r="I157" s="71"/>
      <c r="J157" s="72"/>
      <c r="K157" s="70"/>
      <c r="L157" s="70"/>
      <c r="M157" s="70"/>
      <c r="N157" s="70"/>
      <c r="O157" s="70"/>
      <c r="P157" s="70"/>
      <c r="Q157" s="70"/>
      <c r="R157" s="70"/>
      <c r="S157" s="73"/>
      <c r="T157" s="71"/>
      <c r="U157" s="71"/>
      <c r="V157" s="71"/>
    </row>
    <row r="158" spans="1:22" x14ac:dyDescent="0.25">
      <c r="A158" s="70"/>
      <c r="B158" s="70"/>
      <c r="C158" s="70"/>
      <c r="D158" s="70"/>
      <c r="E158" s="70"/>
      <c r="F158" s="70"/>
      <c r="G158" s="71"/>
      <c r="H158" s="71"/>
      <c r="I158" s="71"/>
      <c r="J158" s="72"/>
      <c r="K158" s="70"/>
      <c r="L158" s="70"/>
      <c r="M158" s="70"/>
      <c r="N158" s="70"/>
      <c r="O158" s="70"/>
      <c r="P158" s="70"/>
      <c r="Q158" s="70"/>
      <c r="R158" s="70"/>
      <c r="S158" s="73"/>
      <c r="T158" s="71"/>
      <c r="U158" s="71"/>
      <c r="V158" s="71"/>
    </row>
    <row r="159" spans="1:22" x14ac:dyDescent="0.25">
      <c r="A159" s="70"/>
      <c r="B159" s="70"/>
      <c r="C159" s="70"/>
      <c r="D159" s="70"/>
      <c r="E159" s="70"/>
      <c r="F159" s="70"/>
      <c r="G159" s="71"/>
      <c r="H159" s="71"/>
      <c r="I159" s="71"/>
      <c r="J159" s="72"/>
      <c r="K159" s="70"/>
      <c r="L159" s="70"/>
      <c r="M159" s="70"/>
      <c r="N159" s="70"/>
      <c r="O159" s="70"/>
      <c r="P159" s="70"/>
      <c r="Q159" s="70"/>
      <c r="R159" s="70"/>
      <c r="S159" s="73"/>
      <c r="T159" s="71"/>
      <c r="U159" s="71"/>
      <c r="V159" s="71"/>
    </row>
    <row r="160" spans="1:22" x14ac:dyDescent="0.25">
      <c r="A160" s="70"/>
      <c r="B160" s="70"/>
      <c r="C160" s="70"/>
      <c r="D160" s="70"/>
      <c r="E160" s="70"/>
      <c r="F160" s="70"/>
      <c r="G160" s="71"/>
      <c r="H160" s="71"/>
      <c r="I160" s="71"/>
      <c r="J160" s="72"/>
      <c r="K160" s="70"/>
      <c r="L160" s="70"/>
      <c r="M160" s="70"/>
      <c r="N160" s="70"/>
      <c r="O160" s="70"/>
      <c r="P160" s="70"/>
      <c r="Q160" s="70"/>
      <c r="R160" s="70"/>
      <c r="S160" s="73"/>
      <c r="T160" s="71"/>
      <c r="U160" s="71"/>
      <c r="V160" s="71"/>
    </row>
    <row r="161" spans="1:22" x14ac:dyDescent="0.25">
      <c r="A161" s="70"/>
      <c r="B161" s="70"/>
      <c r="C161" s="70"/>
      <c r="D161" s="70"/>
      <c r="E161" s="70"/>
      <c r="F161" s="70"/>
      <c r="G161" s="71"/>
      <c r="H161" s="71"/>
      <c r="I161" s="71"/>
      <c r="J161" s="72"/>
      <c r="K161" s="70"/>
      <c r="L161" s="70"/>
      <c r="M161" s="70"/>
      <c r="N161" s="70"/>
      <c r="O161" s="70"/>
      <c r="P161" s="70"/>
      <c r="Q161" s="70"/>
      <c r="R161" s="70"/>
      <c r="S161" s="73"/>
      <c r="T161" s="71"/>
      <c r="U161" s="71"/>
      <c r="V161" s="71"/>
    </row>
    <row r="162" spans="1:22" x14ac:dyDescent="0.25">
      <c r="A162" s="70"/>
      <c r="B162" s="70"/>
      <c r="C162" s="70"/>
      <c r="D162" s="70"/>
      <c r="E162" s="70"/>
      <c r="F162" s="70"/>
      <c r="G162" s="71"/>
      <c r="H162" s="71"/>
      <c r="I162" s="71"/>
      <c r="J162" s="72"/>
      <c r="K162" s="70"/>
      <c r="L162" s="70"/>
      <c r="M162" s="70"/>
      <c r="N162" s="70"/>
      <c r="O162" s="70"/>
      <c r="P162" s="70"/>
      <c r="Q162" s="70"/>
      <c r="R162" s="70"/>
      <c r="S162" s="73"/>
      <c r="T162" s="71"/>
      <c r="U162" s="71"/>
      <c r="V162" s="71"/>
    </row>
    <row r="163" spans="1:22" x14ac:dyDescent="0.25">
      <c r="A163" s="70"/>
      <c r="B163" s="70"/>
      <c r="C163" s="70"/>
      <c r="D163" s="70"/>
      <c r="E163" s="70"/>
      <c r="F163" s="70"/>
      <c r="G163" s="71"/>
      <c r="H163" s="71"/>
      <c r="I163" s="71"/>
      <c r="J163" s="72"/>
      <c r="K163" s="70"/>
      <c r="L163" s="70"/>
      <c r="M163" s="70"/>
      <c r="N163" s="70"/>
      <c r="O163" s="70"/>
      <c r="P163" s="70"/>
      <c r="Q163" s="70"/>
      <c r="R163" s="70"/>
      <c r="S163" s="73"/>
      <c r="T163" s="71"/>
      <c r="U163" s="71"/>
      <c r="V163" s="71"/>
    </row>
    <row r="164" spans="1:22" x14ac:dyDescent="0.25">
      <c r="A164" s="70"/>
      <c r="B164" s="70"/>
      <c r="C164" s="70"/>
      <c r="D164" s="70"/>
      <c r="E164" s="70"/>
      <c r="F164" s="70"/>
      <c r="G164" s="71"/>
      <c r="H164" s="71"/>
      <c r="I164" s="71"/>
      <c r="J164" s="72"/>
      <c r="K164" s="70"/>
      <c r="L164" s="70"/>
      <c r="M164" s="70"/>
      <c r="N164" s="70"/>
      <c r="O164" s="70"/>
      <c r="P164" s="70"/>
      <c r="Q164" s="70"/>
      <c r="R164" s="70"/>
      <c r="S164" s="73"/>
      <c r="T164" s="71"/>
      <c r="U164" s="71"/>
      <c r="V164" s="71"/>
    </row>
    <row r="165" spans="1:22" x14ac:dyDescent="0.25">
      <c r="A165" s="70"/>
      <c r="B165" s="70"/>
      <c r="C165" s="70"/>
      <c r="D165" s="70"/>
      <c r="E165" s="70"/>
      <c r="F165" s="70"/>
      <c r="G165" s="71"/>
      <c r="H165" s="71"/>
      <c r="I165" s="71"/>
      <c r="J165" s="72"/>
      <c r="K165" s="70"/>
      <c r="L165" s="70"/>
      <c r="M165" s="70"/>
      <c r="N165" s="70"/>
      <c r="O165" s="70"/>
      <c r="P165" s="70"/>
      <c r="Q165" s="70"/>
      <c r="R165" s="70"/>
      <c r="S165" s="73"/>
      <c r="T165" s="71"/>
      <c r="U165" s="71"/>
      <c r="V165" s="71"/>
    </row>
    <row r="166" spans="1:22" x14ac:dyDescent="0.25">
      <c r="A166" s="70"/>
      <c r="B166" s="70"/>
      <c r="C166" s="70"/>
      <c r="D166" s="70"/>
      <c r="E166" s="70"/>
      <c r="F166" s="70"/>
      <c r="G166" s="71"/>
      <c r="H166" s="71"/>
      <c r="I166" s="71"/>
      <c r="J166" s="72"/>
      <c r="K166" s="70"/>
      <c r="L166" s="70"/>
      <c r="M166" s="70"/>
      <c r="N166" s="70"/>
      <c r="O166" s="70"/>
      <c r="P166" s="70"/>
      <c r="Q166" s="70"/>
      <c r="R166" s="70"/>
      <c r="S166" s="73"/>
      <c r="T166" s="71"/>
      <c r="U166" s="71"/>
      <c r="V166" s="71"/>
    </row>
    <row r="167" spans="1:22" x14ac:dyDescent="0.25">
      <c r="A167" s="70"/>
      <c r="B167" s="70"/>
      <c r="C167" s="70"/>
      <c r="D167" s="70"/>
      <c r="E167" s="70"/>
      <c r="F167" s="70"/>
      <c r="G167" s="71"/>
      <c r="H167" s="71"/>
      <c r="I167" s="71"/>
      <c r="J167" s="72"/>
      <c r="K167" s="70"/>
      <c r="L167" s="70"/>
      <c r="M167" s="70"/>
      <c r="N167" s="70"/>
      <c r="O167" s="70"/>
      <c r="P167" s="70"/>
      <c r="Q167" s="70"/>
      <c r="R167" s="70"/>
      <c r="S167" s="73"/>
      <c r="T167" s="71"/>
      <c r="U167" s="71"/>
      <c r="V167" s="71"/>
    </row>
    <row r="168" spans="1:22" x14ac:dyDescent="0.25">
      <c r="A168" s="70"/>
      <c r="B168" s="70"/>
      <c r="C168" s="70"/>
      <c r="D168" s="70"/>
      <c r="E168" s="70"/>
      <c r="F168" s="70"/>
      <c r="G168" s="71"/>
      <c r="H168" s="71"/>
      <c r="I168" s="71"/>
      <c r="J168" s="72"/>
      <c r="K168" s="70"/>
      <c r="L168" s="70"/>
      <c r="M168" s="70"/>
      <c r="N168" s="70"/>
      <c r="O168" s="70"/>
      <c r="P168" s="70"/>
      <c r="Q168" s="70"/>
      <c r="R168" s="70"/>
      <c r="S168" s="73"/>
      <c r="T168" s="71"/>
      <c r="U168" s="71"/>
      <c r="V168" s="71"/>
    </row>
    <row r="169" spans="1:22" x14ac:dyDescent="0.25">
      <c r="A169" s="70"/>
      <c r="B169" s="70"/>
      <c r="C169" s="70"/>
      <c r="D169" s="70"/>
      <c r="E169" s="70"/>
      <c r="F169" s="70"/>
      <c r="G169" s="71"/>
      <c r="H169" s="71"/>
      <c r="I169" s="71"/>
      <c r="J169" s="72"/>
      <c r="K169" s="70"/>
      <c r="L169" s="70"/>
      <c r="M169" s="70"/>
      <c r="N169" s="70"/>
      <c r="O169" s="70"/>
      <c r="P169" s="70"/>
      <c r="Q169" s="70"/>
      <c r="R169" s="70"/>
      <c r="S169" s="73"/>
      <c r="T169" s="71"/>
      <c r="U169" s="71"/>
      <c r="V169" s="71"/>
    </row>
    <row r="170" spans="1:22" x14ac:dyDescent="0.25">
      <c r="A170" s="70"/>
      <c r="B170" s="70"/>
      <c r="C170" s="70"/>
      <c r="D170" s="70"/>
      <c r="E170" s="70"/>
      <c r="F170" s="70"/>
      <c r="G170" s="71"/>
      <c r="H170" s="71"/>
      <c r="I170" s="71"/>
      <c r="J170" s="72"/>
      <c r="K170" s="70"/>
      <c r="L170" s="70"/>
      <c r="M170" s="70"/>
      <c r="N170" s="70"/>
      <c r="O170" s="70"/>
      <c r="P170" s="70"/>
      <c r="Q170" s="70"/>
      <c r="R170" s="70"/>
      <c r="S170" s="73"/>
      <c r="T170" s="71"/>
      <c r="U170" s="71"/>
      <c r="V170" s="71"/>
    </row>
    <row r="171" spans="1:22" x14ac:dyDescent="0.25">
      <c r="A171" s="70"/>
      <c r="B171" s="70"/>
      <c r="C171" s="70"/>
      <c r="D171" s="70"/>
      <c r="E171" s="70"/>
      <c r="F171" s="70"/>
      <c r="G171" s="71"/>
      <c r="H171" s="71"/>
      <c r="I171" s="71"/>
      <c r="J171" s="72"/>
      <c r="K171" s="70"/>
      <c r="L171" s="70"/>
      <c r="M171" s="70"/>
      <c r="N171" s="70"/>
      <c r="O171" s="70"/>
      <c r="P171" s="70"/>
      <c r="Q171" s="70"/>
      <c r="R171" s="70"/>
      <c r="S171" s="73"/>
      <c r="T171" s="71"/>
      <c r="U171" s="71"/>
      <c r="V171" s="71"/>
    </row>
    <row r="172" spans="1:22" x14ac:dyDescent="0.25">
      <c r="A172" s="70"/>
      <c r="B172" s="70"/>
      <c r="C172" s="70"/>
      <c r="D172" s="70"/>
      <c r="E172" s="70"/>
      <c r="F172" s="70"/>
      <c r="G172" s="71"/>
      <c r="H172" s="71"/>
      <c r="I172" s="71"/>
      <c r="J172" s="72"/>
      <c r="K172" s="70"/>
      <c r="L172" s="70"/>
      <c r="M172" s="70"/>
      <c r="N172" s="70"/>
      <c r="O172" s="70"/>
      <c r="P172" s="70"/>
      <c r="Q172" s="70"/>
      <c r="R172" s="70"/>
      <c r="S172" s="73"/>
      <c r="T172" s="71"/>
      <c r="U172" s="71"/>
      <c r="V172" s="71"/>
    </row>
    <row r="173" spans="1:22" x14ac:dyDescent="0.25">
      <c r="A173" s="70"/>
      <c r="B173" s="70"/>
      <c r="C173" s="70"/>
      <c r="D173" s="70"/>
      <c r="E173" s="70"/>
      <c r="F173" s="70"/>
      <c r="G173" s="71"/>
      <c r="H173" s="71"/>
      <c r="I173" s="71"/>
      <c r="J173" s="72"/>
      <c r="K173" s="70"/>
      <c r="L173" s="70"/>
      <c r="M173" s="70"/>
      <c r="N173" s="70"/>
      <c r="O173" s="70"/>
      <c r="P173" s="70"/>
      <c r="Q173" s="70"/>
      <c r="R173" s="70"/>
      <c r="S173" s="73"/>
      <c r="T173" s="71"/>
      <c r="U173" s="71"/>
      <c r="V173" s="71"/>
    </row>
    <row r="174" spans="1:22" x14ac:dyDescent="0.25">
      <c r="A174" s="70"/>
      <c r="B174" s="70"/>
      <c r="C174" s="70"/>
      <c r="D174" s="70"/>
      <c r="E174" s="70"/>
      <c r="F174" s="70"/>
      <c r="G174" s="71"/>
      <c r="H174" s="71"/>
      <c r="I174" s="71"/>
      <c r="J174" s="72"/>
      <c r="K174" s="70"/>
      <c r="L174" s="70"/>
      <c r="M174" s="70"/>
      <c r="N174" s="70"/>
      <c r="O174" s="70"/>
      <c r="P174" s="70"/>
      <c r="Q174" s="70"/>
      <c r="R174" s="70"/>
      <c r="S174" s="73"/>
      <c r="T174" s="71"/>
      <c r="U174" s="71"/>
      <c r="V174" s="71"/>
    </row>
    <row r="175" spans="1:22" x14ac:dyDescent="0.25">
      <c r="A175" s="70"/>
      <c r="B175" s="70"/>
      <c r="C175" s="70"/>
      <c r="D175" s="70"/>
      <c r="E175" s="70"/>
      <c r="F175" s="70"/>
      <c r="G175" s="71"/>
      <c r="H175" s="71"/>
      <c r="I175" s="71"/>
      <c r="J175" s="72"/>
      <c r="K175" s="70"/>
      <c r="L175" s="70"/>
      <c r="M175" s="70"/>
      <c r="N175" s="70"/>
      <c r="O175" s="70"/>
      <c r="P175" s="70"/>
      <c r="Q175" s="70"/>
      <c r="R175" s="70"/>
      <c r="S175" s="73"/>
      <c r="T175" s="71"/>
      <c r="U175" s="71"/>
      <c r="V175" s="71"/>
    </row>
    <row r="176" spans="1:22" x14ac:dyDescent="0.25">
      <c r="A176" s="70"/>
      <c r="B176" s="70"/>
      <c r="C176" s="70"/>
      <c r="D176" s="70"/>
      <c r="E176" s="70"/>
      <c r="F176" s="70"/>
      <c r="G176" s="71"/>
      <c r="H176" s="71"/>
      <c r="I176" s="71"/>
      <c r="J176" s="72"/>
      <c r="K176" s="70"/>
      <c r="L176" s="70"/>
      <c r="M176" s="70"/>
      <c r="N176" s="70"/>
      <c r="O176" s="70"/>
      <c r="P176" s="70"/>
      <c r="Q176" s="70"/>
      <c r="R176" s="70"/>
      <c r="S176" s="73"/>
      <c r="T176" s="71"/>
      <c r="U176" s="71"/>
      <c r="V176" s="71"/>
    </row>
    <row r="177" spans="1:22" x14ac:dyDescent="0.25">
      <c r="A177" s="70"/>
      <c r="B177" s="70"/>
      <c r="C177" s="70"/>
      <c r="D177" s="70"/>
      <c r="E177" s="70"/>
      <c r="F177" s="70"/>
      <c r="G177" s="71"/>
      <c r="H177" s="71"/>
      <c r="I177" s="71"/>
      <c r="J177" s="72"/>
      <c r="K177" s="70"/>
      <c r="L177" s="70"/>
      <c r="M177" s="70"/>
      <c r="N177" s="70"/>
      <c r="O177" s="70"/>
      <c r="P177" s="70"/>
      <c r="Q177" s="70"/>
      <c r="R177" s="70"/>
      <c r="S177" s="73"/>
      <c r="T177" s="71"/>
      <c r="U177" s="71"/>
      <c r="V177" s="71"/>
    </row>
    <row r="178" spans="1:22" x14ac:dyDescent="0.25">
      <c r="A178" s="70"/>
      <c r="B178" s="70"/>
      <c r="C178" s="70"/>
      <c r="D178" s="70"/>
      <c r="E178" s="70"/>
      <c r="F178" s="70"/>
      <c r="G178" s="71"/>
      <c r="H178" s="71"/>
      <c r="I178" s="71"/>
      <c r="J178" s="72"/>
      <c r="K178" s="70"/>
      <c r="L178" s="70"/>
      <c r="M178" s="70"/>
      <c r="N178" s="70"/>
      <c r="O178" s="70"/>
      <c r="P178" s="70"/>
      <c r="Q178" s="70"/>
      <c r="R178" s="70"/>
      <c r="S178" s="73"/>
      <c r="T178" s="71"/>
      <c r="U178" s="71"/>
      <c r="V178" s="71"/>
    </row>
    <row r="179" spans="1:22" x14ac:dyDescent="0.25">
      <c r="A179" s="70"/>
      <c r="B179" s="70"/>
      <c r="C179" s="70"/>
      <c r="D179" s="70"/>
      <c r="E179" s="70"/>
      <c r="F179" s="70"/>
      <c r="G179" s="71"/>
      <c r="H179" s="71"/>
      <c r="I179" s="71"/>
      <c r="J179" s="72"/>
      <c r="K179" s="70"/>
      <c r="L179" s="70"/>
      <c r="M179" s="70"/>
      <c r="N179" s="70"/>
      <c r="O179" s="70"/>
      <c r="P179" s="70"/>
      <c r="Q179" s="70"/>
      <c r="R179" s="70"/>
      <c r="S179" s="73"/>
      <c r="T179" s="71"/>
      <c r="U179" s="71"/>
      <c r="V179" s="71"/>
    </row>
    <row r="180" spans="1:22" x14ac:dyDescent="0.25">
      <c r="A180" s="70"/>
      <c r="B180" s="70"/>
      <c r="C180" s="70"/>
      <c r="D180" s="70"/>
      <c r="E180" s="70"/>
      <c r="F180" s="70"/>
      <c r="G180" s="71"/>
      <c r="H180" s="71"/>
      <c r="I180" s="71"/>
      <c r="J180" s="72"/>
      <c r="K180" s="70"/>
      <c r="L180" s="70"/>
      <c r="M180" s="70"/>
      <c r="N180" s="70"/>
      <c r="O180" s="70"/>
      <c r="P180" s="70"/>
      <c r="Q180" s="70"/>
      <c r="R180" s="70"/>
      <c r="S180" s="73"/>
      <c r="T180" s="71"/>
      <c r="U180" s="71"/>
      <c r="V180" s="71"/>
    </row>
    <row r="181" spans="1:22" x14ac:dyDescent="0.25">
      <c r="A181" s="70"/>
      <c r="B181" s="70"/>
      <c r="C181" s="70"/>
      <c r="D181" s="70"/>
      <c r="E181" s="70"/>
      <c r="F181" s="70"/>
      <c r="G181" s="71"/>
      <c r="H181" s="71"/>
      <c r="I181" s="71"/>
      <c r="J181" s="72"/>
      <c r="K181" s="70"/>
      <c r="L181" s="70"/>
      <c r="M181" s="70"/>
      <c r="N181" s="70"/>
      <c r="O181" s="70"/>
      <c r="P181" s="70"/>
      <c r="Q181" s="70"/>
      <c r="R181" s="70"/>
      <c r="S181" s="73"/>
      <c r="T181" s="71"/>
      <c r="U181" s="71"/>
      <c r="V181" s="71"/>
    </row>
    <row r="182" spans="1:22" x14ac:dyDescent="0.25">
      <c r="A182" s="70"/>
      <c r="B182" s="70"/>
      <c r="C182" s="70"/>
      <c r="D182" s="70"/>
      <c r="E182" s="70"/>
      <c r="F182" s="70"/>
      <c r="G182" s="71"/>
      <c r="H182" s="71"/>
      <c r="I182" s="71"/>
      <c r="J182" s="72"/>
      <c r="K182" s="70"/>
      <c r="L182" s="70"/>
      <c r="M182" s="70"/>
      <c r="N182" s="70"/>
      <c r="O182" s="70"/>
      <c r="P182" s="70"/>
      <c r="Q182" s="70"/>
      <c r="R182" s="70"/>
      <c r="S182" s="73"/>
      <c r="T182" s="71"/>
      <c r="U182" s="71"/>
      <c r="V182" s="71"/>
    </row>
    <row r="183" spans="1:22" x14ac:dyDescent="0.25">
      <c r="A183" s="70"/>
      <c r="B183" s="70"/>
      <c r="C183" s="70"/>
      <c r="D183" s="70"/>
      <c r="E183" s="70"/>
      <c r="F183" s="70"/>
      <c r="G183" s="71"/>
      <c r="H183" s="71"/>
      <c r="I183" s="71"/>
      <c r="J183" s="72"/>
      <c r="K183" s="70"/>
      <c r="L183" s="70"/>
      <c r="M183" s="70"/>
      <c r="N183" s="70"/>
      <c r="O183" s="70"/>
      <c r="P183" s="70"/>
      <c r="Q183" s="70"/>
      <c r="R183" s="70"/>
      <c r="S183" s="73"/>
      <c r="T183" s="71"/>
      <c r="U183" s="71"/>
      <c r="V183" s="71"/>
    </row>
    <row r="184" spans="1:22" x14ac:dyDescent="0.25">
      <c r="A184" s="70"/>
      <c r="B184" s="70"/>
      <c r="C184" s="70"/>
      <c r="D184" s="70"/>
      <c r="E184" s="70"/>
      <c r="F184" s="70"/>
      <c r="G184" s="71"/>
      <c r="H184" s="71"/>
      <c r="I184" s="71"/>
      <c r="J184" s="72"/>
      <c r="K184" s="70"/>
      <c r="L184" s="70"/>
      <c r="M184" s="70"/>
      <c r="N184" s="70"/>
      <c r="O184" s="70"/>
      <c r="P184" s="70"/>
      <c r="Q184" s="70"/>
      <c r="R184" s="70"/>
      <c r="S184" s="73"/>
      <c r="T184" s="71"/>
      <c r="U184" s="71"/>
      <c r="V184" s="71"/>
    </row>
    <row r="185" spans="1:22" x14ac:dyDescent="0.25">
      <c r="A185" s="70"/>
      <c r="B185" s="70"/>
      <c r="C185" s="70"/>
      <c r="D185" s="70"/>
      <c r="E185" s="70"/>
      <c r="F185" s="70"/>
      <c r="G185" s="71"/>
      <c r="H185" s="71"/>
      <c r="I185" s="71"/>
      <c r="J185" s="72"/>
      <c r="K185" s="70"/>
      <c r="L185" s="70"/>
      <c r="M185" s="70"/>
      <c r="N185" s="70"/>
      <c r="O185" s="70"/>
      <c r="P185" s="70"/>
      <c r="Q185" s="70"/>
      <c r="R185" s="70"/>
      <c r="S185" s="73"/>
      <c r="T185" s="71"/>
      <c r="U185" s="71"/>
      <c r="V185" s="71"/>
    </row>
    <row r="186" spans="1:22" x14ac:dyDescent="0.25">
      <c r="A186" s="70"/>
      <c r="B186" s="70"/>
      <c r="C186" s="70"/>
      <c r="D186" s="70"/>
      <c r="E186" s="70"/>
      <c r="F186" s="70"/>
      <c r="G186" s="71"/>
      <c r="H186" s="71"/>
      <c r="I186" s="71"/>
      <c r="J186" s="72"/>
      <c r="K186" s="70"/>
      <c r="L186" s="70"/>
      <c r="M186" s="70"/>
      <c r="N186" s="70"/>
      <c r="O186" s="70"/>
      <c r="P186" s="70"/>
      <c r="Q186" s="70"/>
      <c r="R186" s="70"/>
      <c r="S186" s="73"/>
      <c r="T186" s="71"/>
      <c r="U186" s="71"/>
      <c r="V186" s="71"/>
    </row>
    <row r="187" spans="1:22" x14ac:dyDescent="0.25">
      <c r="A187" s="70"/>
      <c r="B187" s="70"/>
      <c r="C187" s="70"/>
      <c r="D187" s="70"/>
      <c r="E187" s="70"/>
      <c r="F187" s="70"/>
      <c r="G187" s="71"/>
      <c r="H187" s="71"/>
      <c r="I187" s="71"/>
      <c r="J187" s="72"/>
      <c r="K187" s="70"/>
      <c r="L187" s="70"/>
      <c r="M187" s="70"/>
      <c r="N187" s="70"/>
      <c r="O187" s="70"/>
      <c r="P187" s="70"/>
      <c r="Q187" s="70"/>
      <c r="R187" s="70"/>
      <c r="S187" s="73"/>
      <c r="T187" s="71"/>
      <c r="U187" s="71"/>
      <c r="V187" s="71"/>
    </row>
    <row r="188" spans="1:22" x14ac:dyDescent="0.25">
      <c r="A188" s="70"/>
      <c r="B188" s="70"/>
      <c r="C188" s="70"/>
      <c r="D188" s="70"/>
      <c r="E188" s="70"/>
      <c r="F188" s="70"/>
      <c r="G188" s="71"/>
      <c r="H188" s="71"/>
      <c r="I188" s="71"/>
      <c r="J188" s="72"/>
      <c r="K188" s="70"/>
      <c r="L188" s="70"/>
      <c r="M188" s="70"/>
      <c r="N188" s="70"/>
      <c r="O188" s="70"/>
      <c r="P188" s="70"/>
      <c r="Q188" s="70"/>
      <c r="R188" s="70"/>
      <c r="S188" s="73"/>
      <c r="T188" s="71"/>
      <c r="U188" s="71"/>
      <c r="V188" s="71"/>
    </row>
    <row r="189" spans="1:22" x14ac:dyDescent="0.25">
      <c r="A189" s="70"/>
      <c r="B189" s="70"/>
      <c r="C189" s="70"/>
      <c r="D189" s="70"/>
      <c r="E189" s="70"/>
      <c r="F189" s="70"/>
      <c r="G189" s="71"/>
      <c r="H189" s="71"/>
      <c r="I189" s="71"/>
      <c r="J189" s="72"/>
      <c r="K189" s="70"/>
      <c r="L189" s="70"/>
      <c r="M189" s="70"/>
      <c r="N189" s="70"/>
      <c r="O189" s="70"/>
      <c r="P189" s="70"/>
      <c r="Q189" s="70"/>
      <c r="R189" s="70"/>
      <c r="S189" s="73"/>
      <c r="T189" s="71"/>
      <c r="U189" s="71"/>
      <c r="V189" s="71"/>
    </row>
    <row r="190" spans="1:22" x14ac:dyDescent="0.25">
      <c r="A190" s="70"/>
      <c r="B190" s="70"/>
      <c r="C190" s="70"/>
      <c r="D190" s="70"/>
      <c r="E190" s="70"/>
      <c r="F190" s="70"/>
      <c r="G190" s="71"/>
      <c r="H190" s="71"/>
      <c r="I190" s="71"/>
      <c r="J190" s="72"/>
      <c r="K190" s="70"/>
      <c r="L190" s="70"/>
      <c r="M190" s="70"/>
      <c r="N190" s="70"/>
      <c r="O190" s="70"/>
      <c r="P190" s="70"/>
      <c r="Q190" s="70"/>
      <c r="R190" s="70"/>
      <c r="S190" s="73"/>
      <c r="T190" s="71"/>
      <c r="U190" s="71"/>
      <c r="V190" s="71"/>
    </row>
    <row r="191" spans="1:22" x14ac:dyDescent="0.25">
      <c r="A191" s="70"/>
      <c r="B191" s="70"/>
      <c r="C191" s="70"/>
      <c r="D191" s="70"/>
      <c r="E191" s="70"/>
      <c r="F191" s="70"/>
      <c r="G191" s="71"/>
      <c r="H191" s="71"/>
      <c r="I191" s="71"/>
      <c r="J191" s="72"/>
      <c r="K191" s="70"/>
      <c r="L191" s="70"/>
      <c r="M191" s="70"/>
      <c r="N191" s="70"/>
      <c r="O191" s="70"/>
      <c r="P191" s="70"/>
      <c r="Q191" s="70"/>
      <c r="R191" s="70"/>
      <c r="S191" s="73"/>
      <c r="T191" s="71"/>
      <c r="U191" s="71"/>
      <c r="V191" s="71"/>
    </row>
    <row r="192" spans="1:22" x14ac:dyDescent="0.25">
      <c r="A192" s="70"/>
      <c r="B192" s="70"/>
      <c r="C192" s="70"/>
      <c r="D192" s="70"/>
      <c r="E192" s="70"/>
      <c r="F192" s="70"/>
      <c r="G192" s="71"/>
      <c r="H192" s="71"/>
      <c r="I192" s="71"/>
      <c r="J192" s="72"/>
      <c r="K192" s="70"/>
      <c r="L192" s="70"/>
      <c r="M192" s="70"/>
      <c r="N192" s="70"/>
      <c r="O192" s="70"/>
      <c r="P192" s="70"/>
      <c r="Q192" s="70"/>
      <c r="R192" s="70"/>
      <c r="S192" s="73"/>
      <c r="T192" s="71"/>
      <c r="U192" s="71"/>
      <c r="V192" s="71"/>
    </row>
    <row r="193" spans="1:25" ht="33.75" customHeight="1" x14ac:dyDescent="0.25">
      <c r="R193" s="34" t="s">
        <v>41</v>
      </c>
      <c r="S193" s="34"/>
      <c r="T193" s="35">
        <f>T19-G19</f>
        <v>0</v>
      </c>
      <c r="V193" s="35">
        <f>V19-I19</f>
        <v>0</v>
      </c>
    </row>
    <row r="194" spans="1:25" x14ac:dyDescent="0.25">
      <c r="A194" s="130" t="s">
        <v>55</v>
      </c>
      <c r="B194" s="131"/>
      <c r="C194" s="131"/>
      <c r="J194" s="38"/>
      <c r="K194" s="121"/>
      <c r="L194" s="121"/>
      <c r="M194" s="121"/>
      <c r="N194" s="121"/>
      <c r="O194" s="121"/>
      <c r="P194" s="121"/>
      <c r="Q194" s="121"/>
      <c r="R194" s="121"/>
      <c r="S194" s="121"/>
      <c r="T194" s="121"/>
      <c r="U194" s="121"/>
      <c r="V194" s="121"/>
    </row>
    <row r="195" spans="1:25" s="38" customFormat="1" ht="51" customHeight="1" x14ac:dyDescent="0.25">
      <c r="A195" s="69" t="s">
        <v>43</v>
      </c>
      <c r="B195" s="37" t="s">
        <v>44</v>
      </c>
      <c r="C195" s="37" t="s">
        <v>45</v>
      </c>
      <c r="D195" s="85"/>
      <c r="E195" s="85"/>
      <c r="F195" s="85"/>
      <c r="K195" s="121"/>
      <c r="L195" s="121"/>
      <c r="M195" s="121"/>
      <c r="N195" s="121"/>
      <c r="O195" s="121"/>
      <c r="P195" s="121"/>
      <c r="Q195" s="121"/>
      <c r="R195" s="121"/>
      <c r="S195" s="121"/>
      <c r="T195" s="121"/>
      <c r="U195" s="121"/>
      <c r="V195" s="121"/>
    </row>
    <row r="196" spans="1:25" x14ac:dyDescent="0.25">
      <c r="A196" s="9" t="s">
        <v>32</v>
      </c>
      <c r="B196" s="39">
        <f>G11</f>
        <v>0</v>
      </c>
      <c r="C196" s="39">
        <f>T11</f>
        <v>0</v>
      </c>
      <c r="K196" s="121"/>
      <c r="L196" s="121"/>
      <c r="M196" s="121"/>
      <c r="N196" s="121"/>
      <c r="O196" s="121"/>
      <c r="P196" s="121"/>
      <c r="Q196" s="121"/>
      <c r="R196" s="121"/>
      <c r="S196" s="121"/>
      <c r="T196" s="121"/>
      <c r="U196" s="121"/>
      <c r="V196" s="121"/>
    </row>
    <row r="197" spans="1:25" ht="39" customHeight="1" x14ac:dyDescent="0.25">
      <c r="A197" s="9" t="s">
        <v>33</v>
      </c>
      <c r="B197" s="39">
        <f>G16</f>
        <v>0</v>
      </c>
      <c r="C197" s="39">
        <f>T16</f>
        <v>0</v>
      </c>
      <c r="K197" s="121"/>
      <c r="L197" s="121"/>
      <c r="M197" s="121"/>
      <c r="N197" s="121"/>
      <c r="O197" s="121"/>
      <c r="P197" s="121"/>
      <c r="Q197" s="121"/>
      <c r="R197" s="121"/>
      <c r="S197" s="121"/>
      <c r="T197" s="121"/>
      <c r="U197" s="121"/>
      <c r="V197" s="121"/>
    </row>
    <row r="198" spans="1:25" ht="42.75" customHeight="1" x14ac:dyDescent="0.25">
      <c r="A198" s="9" t="s">
        <v>34</v>
      </c>
      <c r="B198" s="39">
        <f>G18</f>
        <v>0</v>
      </c>
      <c r="C198" s="39">
        <f>T18</f>
        <v>0</v>
      </c>
      <c r="K198" s="121"/>
      <c r="L198" s="121"/>
      <c r="M198" s="121"/>
      <c r="N198" s="121"/>
      <c r="O198" s="121"/>
      <c r="P198" s="121"/>
      <c r="Q198" s="121"/>
      <c r="R198" s="121"/>
      <c r="S198" s="121"/>
      <c r="T198" s="121"/>
      <c r="U198" s="121"/>
      <c r="V198" s="121"/>
    </row>
    <row r="199" spans="1:25" ht="61.5" customHeight="1" x14ac:dyDescent="0.25">
      <c r="A199" s="68" t="s">
        <v>21</v>
      </c>
      <c r="B199" s="11">
        <f>SUM(B196:B198)</f>
        <v>0</v>
      </c>
      <c r="C199" s="11">
        <f>SUM(C196:C198)</f>
        <v>0</v>
      </c>
      <c r="K199" s="121"/>
      <c r="L199" s="121"/>
      <c r="M199" s="121"/>
      <c r="N199" s="121"/>
      <c r="O199" s="121"/>
      <c r="P199" s="121"/>
      <c r="Q199" s="121"/>
      <c r="R199" s="121"/>
      <c r="S199" s="121"/>
      <c r="T199" s="121"/>
      <c r="U199" s="121"/>
      <c r="V199" s="121"/>
    </row>
    <row r="202" spans="1:25" x14ac:dyDescent="0.25">
      <c r="A202" s="26" t="s">
        <v>46</v>
      </c>
    </row>
    <row r="203" spans="1:25" s="2" customFormat="1" x14ac:dyDescent="0.25">
      <c r="A203" s="26" t="s">
        <v>49</v>
      </c>
      <c r="C203" s="85"/>
      <c r="D203" s="85"/>
      <c r="E203" s="85"/>
      <c r="F203" s="85"/>
      <c r="G203" s="85"/>
      <c r="H203" s="85"/>
      <c r="I203" s="85"/>
      <c r="J203" s="85"/>
      <c r="K203" s="85"/>
      <c r="M203" s="85"/>
      <c r="N203" s="85"/>
      <c r="O203" s="85"/>
      <c r="P203" s="85"/>
      <c r="Q203" s="85"/>
      <c r="R203" s="85"/>
      <c r="S203" s="85"/>
      <c r="T203" s="85"/>
      <c r="U203" s="85"/>
      <c r="V203" s="85"/>
      <c r="W203" s="85"/>
      <c r="X203" s="85"/>
      <c r="Y203" s="85"/>
    </row>
  </sheetData>
  <mergeCells count="25">
    <mergeCell ref="A20:M20"/>
    <mergeCell ref="A21:M21"/>
    <mergeCell ref="A25:G25"/>
    <mergeCell ref="A30:G30"/>
    <mergeCell ref="F34:I34"/>
    <mergeCell ref="A33:F33"/>
    <mergeCell ref="A42:A43"/>
    <mergeCell ref="A34:E34"/>
    <mergeCell ref="A32:G32"/>
    <mergeCell ref="A194:C194"/>
    <mergeCell ref="K194:V199"/>
    <mergeCell ref="A35:C35"/>
    <mergeCell ref="B41:M53"/>
    <mergeCell ref="D35:M40"/>
    <mergeCell ref="A1:M1"/>
    <mergeCell ref="A7:J7"/>
    <mergeCell ref="K7:M19"/>
    <mergeCell ref="J9:J10"/>
    <mergeCell ref="A11:F11"/>
    <mergeCell ref="J12:J15"/>
    <mergeCell ref="A16:F16"/>
    <mergeCell ref="A18:F18"/>
    <mergeCell ref="A19:F19"/>
    <mergeCell ref="C2:M6"/>
    <mergeCell ref="A6:B6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headerFooter>
    <oddHeader>&amp;L&amp;G&amp;C&amp;G
&amp;R&amp;"+,Normale"&amp;8&amp;G</oddHeader>
    <oddFooter>&amp;RAllegato 2</oddFooter>
  </headerFooter>
  <legacy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8B213D6-AAC8-4610-9366-BDE20F9424E6}">
          <x14:formula1>
            <xm:f>Lista!$F$3:$F$9</xm:f>
          </x14:formula1>
          <xm:sqref>D31 D26:D29 D23:D24</xm:sqref>
        </x14:dataValidation>
        <x14:dataValidation type="list" allowBlank="1" showInputMessage="1" showErrorMessage="1" xr:uid="{790BE041-1133-4814-B0DB-8E8165CEB1A4}">
          <x14:formula1>
            <xm:f>Lista!$B:$B</xm:f>
          </x14:formula1>
          <xm:sqref>C9:C10 C12:C14 C17 C23:C24 C26:C29 C31</xm:sqref>
        </x14:dataValidation>
        <x14:dataValidation type="list" allowBlank="1" showInputMessage="1" showErrorMessage="1" xr:uid="{075DB9E9-9DB2-4CDB-9C2F-F72EFFCFFDCF}">
          <x14:formula1>
            <xm:f>Lista!$C$3:$C$10</xm:f>
          </x14:formula1>
          <xm:sqref>B31 B26:B29 B17 B9:B10 B23:B24</xm:sqref>
        </x14:dataValidation>
        <x14:dataValidation type="list" allowBlank="1" showInputMessage="1" showErrorMessage="1" xr:uid="{DE0AD99C-E854-4E69-9133-ACC460909862}">
          <x14:formula1>
            <xm:f>Lista!$A$3:$A$5</xm:f>
          </x14:formula1>
          <xm:sqref>A31 A37:A39 A12:A14 A17 A9:A10 A26:A29 A23:A24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D64D0-F345-4055-98C3-2EEEBF798FE5}">
  <dimension ref="A1:Y205"/>
  <sheetViews>
    <sheetView tabSelected="1" topLeftCell="A10" zoomScale="73" zoomScaleNormal="73" zoomScaleSheetLayoutView="68" workbookViewId="0">
      <selection activeCell="L30" sqref="L30"/>
    </sheetView>
  </sheetViews>
  <sheetFormatPr defaultColWidth="9.140625" defaultRowHeight="15" x14ac:dyDescent="0.25"/>
  <cols>
    <col min="1" max="1" width="39.28515625" style="36" customWidth="1"/>
    <col min="2" max="2" width="24.5703125" style="2" customWidth="1"/>
    <col min="3" max="3" width="25.85546875" style="42" customWidth="1"/>
    <col min="4" max="4" width="23.5703125" style="36" customWidth="1"/>
    <col min="5" max="5" width="19.85546875" style="36" bestFit="1" customWidth="1"/>
    <col min="6" max="6" width="20.85546875" style="36" customWidth="1"/>
    <col min="7" max="7" width="15.85546875" style="36" customWidth="1"/>
    <col min="8" max="8" width="19.7109375" style="36" customWidth="1"/>
    <col min="9" max="9" width="16.7109375" style="36" customWidth="1"/>
    <col min="10" max="10" width="21.7109375" style="36" customWidth="1"/>
    <col min="11" max="11" width="16" style="36" bestFit="1" customWidth="1"/>
    <col min="12" max="12" width="21.5703125" style="2" bestFit="1" customWidth="1"/>
    <col min="13" max="13" width="58.85546875" style="36" customWidth="1"/>
    <col min="14" max="14" width="8.28515625" style="42" bestFit="1" customWidth="1"/>
    <col min="15" max="15" width="5.140625" style="42" bestFit="1" customWidth="1"/>
    <col min="16" max="16" width="18.5703125" style="36" bestFit="1" customWidth="1"/>
    <col min="17" max="17" width="15" style="36" bestFit="1" customWidth="1"/>
    <col min="18" max="18" width="19" style="36" customWidth="1"/>
    <col min="19" max="19" width="9.140625" style="36" bestFit="1" customWidth="1"/>
    <col min="20" max="20" width="13.140625" style="36" bestFit="1" customWidth="1"/>
    <col min="21" max="21" width="11.85546875" style="36" bestFit="1" customWidth="1"/>
    <col min="22" max="22" width="13.140625" style="36" bestFit="1" customWidth="1"/>
    <col min="23" max="24" width="11.85546875" style="36" bestFit="1" customWidth="1"/>
    <col min="25" max="16384" width="9.140625" style="36"/>
  </cols>
  <sheetData>
    <row r="1" spans="1:25" s="62" customFormat="1" ht="33.75" customHeight="1" thickBot="1" x14ac:dyDescent="0.3">
      <c r="A1" s="154" t="s">
        <v>75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7"/>
    </row>
    <row r="2" spans="1:25" s="103" customFormat="1" x14ac:dyDescent="0.25">
      <c r="A2" s="109" t="s">
        <v>28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25" s="103" customFormat="1" x14ac:dyDescent="0.25">
      <c r="A3" s="110" t="s">
        <v>29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25" s="103" customFormat="1" x14ac:dyDescent="0.25">
      <c r="A4" s="109" t="s">
        <v>30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</row>
    <row r="5" spans="1:25" s="103" customFormat="1" x14ac:dyDescent="0.25">
      <c r="A5" s="109" t="s">
        <v>0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</row>
    <row r="6" spans="1:25" ht="55.5" customHeight="1" thickBot="1" x14ac:dyDescent="0.3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</row>
    <row r="7" spans="1:25" ht="66.75" customHeight="1" thickBot="1" x14ac:dyDescent="0.3">
      <c r="A7" s="118" t="s">
        <v>76</v>
      </c>
      <c r="B7" s="119"/>
      <c r="C7" s="119"/>
      <c r="D7" s="119"/>
      <c r="E7" s="119"/>
      <c r="F7" s="119"/>
      <c r="G7" s="119"/>
      <c r="H7" s="119"/>
      <c r="I7" s="119"/>
      <c r="J7" s="120"/>
      <c r="K7" s="121"/>
      <c r="L7" s="121"/>
      <c r="M7" s="121"/>
      <c r="N7" s="62"/>
      <c r="O7" s="62"/>
      <c r="P7" s="62"/>
      <c r="Q7" s="62"/>
      <c r="R7" s="62"/>
      <c r="S7" s="62"/>
      <c r="T7" s="62"/>
      <c r="U7" s="62"/>
      <c r="V7" s="62"/>
    </row>
    <row r="8" spans="1:25" s="2" customFormat="1" x14ac:dyDescent="0.25">
      <c r="A8" s="14" t="s">
        <v>1</v>
      </c>
      <c r="B8" s="15" t="s">
        <v>2</v>
      </c>
      <c r="C8" s="41" t="s">
        <v>14</v>
      </c>
      <c r="D8" s="16" t="s">
        <v>15</v>
      </c>
      <c r="E8" s="15" t="s">
        <v>16</v>
      </c>
      <c r="F8" s="15" t="s">
        <v>17</v>
      </c>
      <c r="G8" s="15" t="s">
        <v>48</v>
      </c>
      <c r="H8" s="15" t="s">
        <v>42</v>
      </c>
      <c r="I8" s="43" t="s">
        <v>47</v>
      </c>
      <c r="J8" s="65">
        <v>0.15</v>
      </c>
      <c r="K8" s="121"/>
      <c r="L8" s="121"/>
      <c r="M8" s="121"/>
      <c r="N8" s="62"/>
      <c r="O8" s="62"/>
      <c r="P8" s="62"/>
      <c r="Q8" s="62"/>
      <c r="R8" s="62"/>
      <c r="S8" s="62"/>
      <c r="T8" s="62"/>
      <c r="U8" s="62"/>
      <c r="V8" s="62"/>
    </row>
    <row r="9" spans="1:25" s="18" customFormat="1" ht="45" x14ac:dyDescent="0.25">
      <c r="A9" s="12" t="s">
        <v>3</v>
      </c>
      <c r="B9" s="23" t="s">
        <v>7</v>
      </c>
      <c r="C9" s="23" t="s">
        <v>19</v>
      </c>
      <c r="D9" s="22">
        <v>1000</v>
      </c>
      <c r="E9" s="7" t="s">
        <v>36</v>
      </c>
      <c r="F9" s="7">
        <v>4</v>
      </c>
      <c r="G9" s="22">
        <f>F9*D9</f>
        <v>4000</v>
      </c>
      <c r="H9" s="22">
        <v>0</v>
      </c>
      <c r="I9" s="44">
        <f>G9+H9</f>
        <v>4000</v>
      </c>
      <c r="J9" s="122"/>
      <c r="K9" s="121"/>
      <c r="L9" s="121"/>
      <c r="M9" s="121"/>
      <c r="N9" s="62"/>
      <c r="O9" s="62"/>
      <c r="P9" s="62"/>
      <c r="Q9" s="62"/>
      <c r="R9" s="62"/>
      <c r="S9" s="62"/>
      <c r="T9" s="62"/>
      <c r="U9" s="62"/>
      <c r="V9" s="62"/>
      <c r="W9" s="52"/>
      <c r="X9" s="54"/>
      <c r="Y9" s="53"/>
    </row>
    <row r="10" spans="1:25" s="18" customFormat="1" ht="60" x14ac:dyDescent="0.25">
      <c r="A10" s="64" t="s">
        <v>3</v>
      </c>
      <c r="B10" s="23" t="s">
        <v>6</v>
      </c>
      <c r="C10" s="9" t="s">
        <v>18</v>
      </c>
      <c r="D10" s="22">
        <v>90650</v>
      </c>
      <c r="E10" s="7" t="s">
        <v>37</v>
      </c>
      <c r="F10" s="7">
        <v>1</v>
      </c>
      <c r="G10" s="22">
        <f>F10*D10</f>
        <v>90650</v>
      </c>
      <c r="H10" s="22">
        <v>0</v>
      </c>
      <c r="I10" s="44">
        <f>G10+H10</f>
        <v>90650</v>
      </c>
      <c r="J10" s="123"/>
      <c r="K10" s="121"/>
      <c r="L10" s="121"/>
      <c r="M10" s="121"/>
      <c r="N10" s="62"/>
      <c r="O10" s="62"/>
      <c r="P10" s="62"/>
      <c r="Q10" s="62"/>
      <c r="R10" s="62"/>
      <c r="S10" s="62"/>
      <c r="T10" s="62"/>
      <c r="U10" s="62"/>
      <c r="V10" s="62"/>
      <c r="W10" s="52"/>
    </row>
    <row r="11" spans="1:25" s="21" customFormat="1" ht="15.75" customHeight="1" x14ac:dyDescent="0.25">
      <c r="A11" s="124" t="s">
        <v>32</v>
      </c>
      <c r="B11" s="125"/>
      <c r="C11" s="125"/>
      <c r="D11" s="125"/>
      <c r="E11" s="125"/>
      <c r="F11" s="126"/>
      <c r="G11" s="19">
        <f>SUM(G9:G10)</f>
        <v>94650</v>
      </c>
      <c r="H11" s="19">
        <f t="shared" ref="H11:I11" si="0">SUM(H9:H10)</f>
        <v>0</v>
      </c>
      <c r="I11" s="19">
        <f t="shared" si="0"/>
        <v>94650</v>
      </c>
      <c r="J11" s="66">
        <f>I11*$J$8</f>
        <v>14197.5</v>
      </c>
      <c r="K11" s="121"/>
      <c r="L11" s="121"/>
      <c r="M11" s="121"/>
      <c r="N11" s="62"/>
      <c r="O11" s="62"/>
      <c r="P11" s="62"/>
      <c r="Q11" s="62"/>
      <c r="R11" s="62"/>
      <c r="S11" s="62"/>
      <c r="T11" s="62"/>
      <c r="U11" s="62"/>
      <c r="V11" s="62"/>
    </row>
    <row r="12" spans="1:25" s="18" customFormat="1" ht="45" x14ac:dyDescent="0.25">
      <c r="A12" s="13" t="s">
        <v>8</v>
      </c>
      <c r="B12" s="5" t="s">
        <v>11</v>
      </c>
      <c r="C12" s="5" t="s">
        <v>19</v>
      </c>
      <c r="D12" s="22">
        <v>40</v>
      </c>
      <c r="E12" s="8" t="s">
        <v>38</v>
      </c>
      <c r="F12" s="7">
        <v>30</v>
      </c>
      <c r="G12" s="22">
        <f t="shared" ref="G12:G14" si="1">F12*D12</f>
        <v>1200</v>
      </c>
      <c r="H12" s="22">
        <v>0</v>
      </c>
      <c r="I12" s="44">
        <f>G12+H12</f>
        <v>1200</v>
      </c>
      <c r="J12" s="122"/>
      <c r="K12" s="121"/>
      <c r="L12" s="121"/>
      <c r="M12" s="121"/>
      <c r="N12" s="62"/>
      <c r="O12" s="62"/>
      <c r="P12" s="62"/>
      <c r="Q12" s="62"/>
      <c r="R12" s="62"/>
      <c r="S12" s="62"/>
      <c r="T12" s="62"/>
      <c r="U12" s="62"/>
      <c r="V12" s="62"/>
    </row>
    <row r="13" spans="1:25" s="18" customFormat="1" ht="30" x14ac:dyDescent="0.25">
      <c r="A13" s="13" t="s">
        <v>8</v>
      </c>
      <c r="B13" s="5" t="s">
        <v>10</v>
      </c>
      <c r="C13" s="6" t="s">
        <v>18</v>
      </c>
      <c r="D13" s="22">
        <v>45325</v>
      </c>
      <c r="E13" s="7" t="s">
        <v>39</v>
      </c>
      <c r="F13" s="7">
        <v>1</v>
      </c>
      <c r="G13" s="22">
        <f t="shared" si="1"/>
        <v>45325</v>
      </c>
      <c r="H13" s="22">
        <v>0</v>
      </c>
      <c r="I13" s="44">
        <f t="shared" ref="I13:I14" si="2">G13+H13</f>
        <v>45325</v>
      </c>
      <c r="J13" s="127"/>
      <c r="K13" s="121"/>
      <c r="L13" s="121"/>
      <c r="M13" s="121"/>
      <c r="N13" s="62"/>
      <c r="O13" s="62"/>
      <c r="P13" s="62"/>
      <c r="Q13" s="62"/>
      <c r="R13" s="62"/>
      <c r="S13" s="62"/>
      <c r="T13" s="62"/>
      <c r="U13" s="62"/>
      <c r="V13" s="62"/>
    </row>
    <row r="14" spans="1:25" s="18" customFormat="1" ht="45" x14ac:dyDescent="0.25">
      <c r="A14" s="13" t="s">
        <v>8</v>
      </c>
      <c r="B14" s="5" t="s">
        <v>9</v>
      </c>
      <c r="C14" s="6" t="s">
        <v>18</v>
      </c>
      <c r="D14" s="22">
        <v>45325</v>
      </c>
      <c r="E14" s="7" t="s">
        <v>39</v>
      </c>
      <c r="F14" s="7">
        <v>1</v>
      </c>
      <c r="G14" s="22">
        <f t="shared" si="1"/>
        <v>45325</v>
      </c>
      <c r="H14" s="22">
        <v>0</v>
      </c>
      <c r="I14" s="22">
        <f t="shared" si="2"/>
        <v>45325</v>
      </c>
      <c r="J14" s="127"/>
      <c r="K14" s="121"/>
      <c r="L14" s="121"/>
      <c r="M14" s="121"/>
      <c r="N14" s="62"/>
      <c r="O14" s="62"/>
      <c r="P14" s="62"/>
      <c r="Q14" s="62"/>
      <c r="R14" s="62"/>
      <c r="S14" s="62"/>
      <c r="T14" s="62"/>
      <c r="U14" s="62"/>
      <c r="V14" s="62"/>
    </row>
    <row r="15" spans="1:25" s="21" customFormat="1" ht="15.75" customHeight="1" x14ac:dyDescent="0.25">
      <c r="A15" s="124" t="s">
        <v>33</v>
      </c>
      <c r="B15" s="125"/>
      <c r="C15" s="125"/>
      <c r="D15" s="125"/>
      <c r="E15" s="125"/>
      <c r="F15" s="126"/>
      <c r="G15" s="19">
        <f>SUM(G12:G14)</f>
        <v>91850</v>
      </c>
      <c r="H15" s="19">
        <f>SUM(H12:H14)</f>
        <v>0</v>
      </c>
      <c r="I15" s="19">
        <f>SUM(I12:I14)</f>
        <v>91850</v>
      </c>
      <c r="J15" s="66">
        <f>I15*$J$8</f>
        <v>13777.5</v>
      </c>
      <c r="K15" s="121"/>
      <c r="L15" s="121"/>
      <c r="M15" s="121"/>
      <c r="N15" s="62"/>
      <c r="O15" s="62"/>
      <c r="P15" s="62"/>
      <c r="Q15" s="62"/>
      <c r="R15" s="62"/>
      <c r="S15" s="62"/>
      <c r="T15" s="62"/>
      <c r="U15" s="62"/>
      <c r="V15" s="62"/>
    </row>
    <row r="16" spans="1:25" s="18" customFormat="1" ht="60" x14ac:dyDescent="0.25">
      <c r="A16" s="13" t="s">
        <v>12</v>
      </c>
      <c r="B16" s="5" t="s">
        <v>13</v>
      </c>
      <c r="C16" s="6" t="s">
        <v>18</v>
      </c>
      <c r="D16" s="22">
        <v>10000</v>
      </c>
      <c r="E16" s="7" t="s">
        <v>40</v>
      </c>
      <c r="F16" s="7">
        <v>1</v>
      </c>
      <c r="G16" s="22">
        <f t="shared" ref="G16" si="3">F16*D16</f>
        <v>10000</v>
      </c>
      <c r="H16" s="22">
        <v>0</v>
      </c>
      <c r="I16" s="44">
        <f>G16+H16</f>
        <v>10000</v>
      </c>
      <c r="J16" s="27"/>
      <c r="K16" s="121"/>
      <c r="L16" s="121"/>
      <c r="M16" s="121"/>
      <c r="N16" s="62"/>
      <c r="O16" s="62"/>
      <c r="P16" s="62"/>
      <c r="Q16" s="62"/>
      <c r="R16" s="62"/>
      <c r="S16" s="62"/>
      <c r="T16" s="62"/>
      <c r="U16" s="62"/>
      <c r="V16" s="62"/>
    </row>
    <row r="17" spans="1:22" s="21" customFormat="1" ht="16.5" customHeight="1" x14ac:dyDescent="0.25">
      <c r="A17" s="124" t="s">
        <v>34</v>
      </c>
      <c r="B17" s="125"/>
      <c r="C17" s="125"/>
      <c r="D17" s="125"/>
      <c r="E17" s="125"/>
      <c r="F17" s="126"/>
      <c r="G17" s="19">
        <f>G16</f>
        <v>10000</v>
      </c>
      <c r="H17" s="19">
        <f t="shared" ref="H17:I17" si="4">H16</f>
        <v>0</v>
      </c>
      <c r="I17" s="19">
        <f t="shared" si="4"/>
        <v>10000</v>
      </c>
      <c r="J17" s="66">
        <f>I17*$J$8</f>
        <v>1500</v>
      </c>
      <c r="K17" s="121"/>
      <c r="L17" s="121"/>
      <c r="M17" s="121"/>
      <c r="N17" s="62"/>
      <c r="O17" s="62"/>
      <c r="P17" s="62"/>
      <c r="Q17" s="62"/>
      <c r="R17" s="62"/>
      <c r="S17" s="62"/>
      <c r="T17" s="62"/>
      <c r="U17" s="62"/>
      <c r="V17" s="62"/>
    </row>
    <row r="18" spans="1:22" ht="15.75" thickBot="1" x14ac:dyDescent="0.3">
      <c r="A18" s="128" t="s">
        <v>21</v>
      </c>
      <c r="B18" s="129"/>
      <c r="C18" s="129"/>
      <c r="D18" s="129"/>
      <c r="E18" s="129"/>
      <c r="F18" s="129"/>
      <c r="G18" s="29">
        <f>G11+G15+G17</f>
        <v>196500</v>
      </c>
      <c r="H18" s="29">
        <f>H11+H15+H17</f>
        <v>0</v>
      </c>
      <c r="I18" s="29">
        <f>I11+I15+I17</f>
        <v>196500</v>
      </c>
      <c r="J18" s="30"/>
      <c r="K18" s="121"/>
      <c r="L18" s="121"/>
      <c r="M18" s="121"/>
      <c r="N18" s="62"/>
      <c r="O18" s="62"/>
      <c r="P18" s="62"/>
      <c r="Q18" s="62"/>
      <c r="R18" s="62"/>
      <c r="S18" s="62"/>
      <c r="T18" s="62"/>
      <c r="U18" s="62"/>
      <c r="V18" s="62"/>
    </row>
    <row r="19" spans="1:22" s="42" customFormat="1" ht="69" customHeight="1" x14ac:dyDescent="0.25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70"/>
      <c r="O19" s="70"/>
      <c r="P19" s="70"/>
      <c r="Q19" s="70"/>
      <c r="R19" s="70"/>
      <c r="S19" s="73"/>
      <c r="T19" s="71"/>
      <c r="U19" s="71"/>
      <c r="V19" s="71"/>
    </row>
    <row r="20" spans="1:22" s="42" customFormat="1" ht="58.5" customHeight="1" thickBot="1" x14ac:dyDescent="0.3">
      <c r="A20" s="152" t="s">
        <v>56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70"/>
      <c r="O20" s="70"/>
      <c r="P20" s="70"/>
      <c r="Q20" s="70"/>
      <c r="R20" s="70"/>
      <c r="S20" s="73"/>
      <c r="T20" s="71"/>
      <c r="U20" s="71"/>
      <c r="V20" s="71"/>
    </row>
    <row r="21" spans="1:22" s="42" customFormat="1" ht="49.5" customHeight="1" x14ac:dyDescent="0.25">
      <c r="A21" s="14" t="s">
        <v>1</v>
      </c>
      <c r="B21" s="15" t="s">
        <v>2</v>
      </c>
      <c r="C21" s="41" t="s">
        <v>14</v>
      </c>
      <c r="D21" s="49" t="s">
        <v>31</v>
      </c>
      <c r="E21" s="50" t="s">
        <v>15</v>
      </c>
      <c r="F21" s="10" t="s">
        <v>16</v>
      </c>
      <c r="G21" s="10" t="s">
        <v>17</v>
      </c>
      <c r="H21" s="10" t="s">
        <v>48</v>
      </c>
      <c r="I21" s="10" t="s">
        <v>42</v>
      </c>
      <c r="J21" s="10" t="s">
        <v>47</v>
      </c>
      <c r="K21" s="67" t="s">
        <v>57</v>
      </c>
      <c r="L21" s="67" t="s">
        <v>58</v>
      </c>
      <c r="M21" s="40" t="s">
        <v>50</v>
      </c>
      <c r="N21" s="70"/>
      <c r="O21" s="70"/>
      <c r="P21" s="70"/>
      <c r="Q21" s="70"/>
      <c r="R21" s="70"/>
      <c r="S21" s="73"/>
      <c r="T21" s="71"/>
      <c r="U21" s="71"/>
      <c r="V21" s="71"/>
    </row>
    <row r="22" spans="1:22" s="42" customFormat="1" ht="45" x14ac:dyDescent="0.25">
      <c r="A22" s="75" t="s">
        <v>3</v>
      </c>
      <c r="B22" s="76" t="s">
        <v>7</v>
      </c>
      <c r="C22" s="76" t="s">
        <v>19</v>
      </c>
      <c r="D22" s="77"/>
      <c r="E22" s="78">
        <f>19800/4</f>
        <v>4950</v>
      </c>
      <c r="F22" s="77" t="s">
        <v>20</v>
      </c>
      <c r="G22" s="79">
        <v>4</v>
      </c>
      <c r="H22" s="78">
        <f>E22*G22</f>
        <v>19800</v>
      </c>
      <c r="I22" s="78">
        <v>0</v>
      </c>
      <c r="J22" s="80">
        <f>H22+I22</f>
        <v>19800</v>
      </c>
      <c r="K22" s="80">
        <f>J22-I9</f>
        <v>15800</v>
      </c>
      <c r="L22" s="81">
        <f>IF(ABS(J22-I9)&gt;$J$11,((J22-I9))/$I$11,((J22-I9))/$I$11)</f>
        <v>0.16693079767564711</v>
      </c>
      <c r="M22" s="82"/>
      <c r="N22" s="70"/>
      <c r="O22" s="70"/>
      <c r="P22" s="70"/>
      <c r="Q22" s="70"/>
      <c r="R22" s="70"/>
      <c r="S22" s="73"/>
      <c r="T22" s="71"/>
      <c r="U22" s="71"/>
      <c r="V22" s="71"/>
    </row>
    <row r="23" spans="1:22" s="42" customFormat="1" ht="60" x14ac:dyDescent="0.25">
      <c r="A23" s="75" t="s">
        <v>3</v>
      </c>
      <c r="B23" s="76" t="s">
        <v>6</v>
      </c>
      <c r="C23" s="76" t="s">
        <v>18</v>
      </c>
      <c r="D23" s="77"/>
      <c r="E23" s="78">
        <f>90650-15800</f>
        <v>74850</v>
      </c>
      <c r="F23" s="77" t="s">
        <v>37</v>
      </c>
      <c r="G23" s="79">
        <v>1</v>
      </c>
      <c r="H23" s="78">
        <f>E23*G23</f>
        <v>74850</v>
      </c>
      <c r="I23" s="78"/>
      <c r="J23" s="80">
        <f>H23+I23</f>
        <v>74850</v>
      </c>
      <c r="K23" s="80">
        <f>J23-I10</f>
        <v>-15800</v>
      </c>
      <c r="L23" s="81">
        <f>IF(ABS(J23-I10)&gt;$J$11,((J23-I10))/$I$11,((J23-I10))/$I$11)</f>
        <v>-0.16693079767564711</v>
      </c>
      <c r="M23" s="82"/>
      <c r="N23" s="70"/>
      <c r="O23" s="70"/>
      <c r="P23" s="70"/>
      <c r="Q23" s="70"/>
      <c r="R23" s="70"/>
      <c r="S23" s="73"/>
      <c r="T23" s="71"/>
      <c r="U23" s="71"/>
      <c r="V23" s="71"/>
    </row>
    <row r="24" spans="1:22" s="42" customFormat="1" x14ac:dyDescent="0.25">
      <c r="A24" s="146" t="s">
        <v>32</v>
      </c>
      <c r="B24" s="147"/>
      <c r="C24" s="147"/>
      <c r="D24" s="147"/>
      <c r="E24" s="147"/>
      <c r="F24" s="147"/>
      <c r="G24" s="147"/>
      <c r="H24" s="19">
        <f>SUM(H22:H23)</f>
        <v>94650</v>
      </c>
      <c r="I24" s="19">
        <f t="shared" ref="I24:J24" si="5">SUM(I22:I23)</f>
        <v>0</v>
      </c>
      <c r="J24" s="19">
        <f t="shared" si="5"/>
        <v>94650</v>
      </c>
      <c r="K24" s="59"/>
      <c r="L24" s="45"/>
      <c r="M24" s="20"/>
      <c r="N24" s="70"/>
      <c r="O24" s="70"/>
      <c r="P24" s="70"/>
      <c r="Q24" s="70"/>
      <c r="R24" s="70"/>
      <c r="S24" s="73"/>
      <c r="T24" s="71"/>
      <c r="U24" s="71"/>
      <c r="V24" s="71"/>
    </row>
    <row r="25" spans="1:22" s="108" customFormat="1" ht="15" customHeight="1" x14ac:dyDescent="0.25">
      <c r="A25" s="12" t="s">
        <v>8</v>
      </c>
      <c r="B25" s="23" t="s">
        <v>11</v>
      </c>
      <c r="C25" s="23" t="s">
        <v>19</v>
      </c>
      <c r="D25" s="5"/>
      <c r="E25" s="24">
        <v>40</v>
      </c>
      <c r="F25" s="6" t="s">
        <v>38</v>
      </c>
      <c r="G25" s="25">
        <v>30</v>
      </c>
      <c r="H25" s="24">
        <f>G25*E25</f>
        <v>1200</v>
      </c>
      <c r="I25" s="24"/>
      <c r="J25" s="51">
        <f t="shared" ref="J25:J27" si="6">H25+I25</f>
        <v>1200</v>
      </c>
      <c r="K25" s="51">
        <f>J25-I12</f>
        <v>0</v>
      </c>
      <c r="L25" s="55">
        <f>IF(ABS(J25-I12)&gt;$J$15,((J25-I12))/$I$15,((J25-I12))/$I$15)</f>
        <v>0</v>
      </c>
      <c r="M25" s="17"/>
      <c r="N25" s="106"/>
      <c r="O25" s="106"/>
      <c r="P25" s="106"/>
      <c r="Q25" s="106"/>
      <c r="R25" s="106"/>
      <c r="S25" s="107"/>
      <c r="T25" s="72"/>
      <c r="U25" s="72"/>
      <c r="V25" s="72"/>
    </row>
    <row r="26" spans="1:22" s="108" customFormat="1" ht="30" x14ac:dyDescent="0.25">
      <c r="A26" s="12" t="s">
        <v>8</v>
      </c>
      <c r="B26" s="23" t="s">
        <v>10</v>
      </c>
      <c r="C26" s="23" t="s">
        <v>18</v>
      </c>
      <c r="D26" s="5"/>
      <c r="E26" s="22">
        <v>45325</v>
      </c>
      <c r="F26" s="7" t="s">
        <v>39</v>
      </c>
      <c r="G26" s="7">
        <v>1</v>
      </c>
      <c r="H26" s="24">
        <f>G26*E26</f>
        <v>45325</v>
      </c>
      <c r="I26" s="24"/>
      <c r="J26" s="51">
        <f t="shared" si="6"/>
        <v>45325</v>
      </c>
      <c r="K26" s="51">
        <f>J26-I13</f>
        <v>0</v>
      </c>
      <c r="L26" s="55">
        <f>IF(ABS(J26-I13)&gt;$J$15,((J26-I13))/$I$15,((J26-I13))/$I$15)</f>
        <v>0</v>
      </c>
      <c r="M26" s="17"/>
      <c r="N26" s="106"/>
      <c r="O26" s="106"/>
      <c r="P26" s="106"/>
      <c r="Q26" s="106"/>
      <c r="R26" s="106"/>
      <c r="S26" s="107"/>
      <c r="T26" s="72"/>
      <c r="U26" s="72"/>
      <c r="V26" s="72"/>
    </row>
    <row r="27" spans="1:22" s="108" customFormat="1" ht="45" x14ac:dyDescent="0.25">
      <c r="A27" s="12" t="s">
        <v>8</v>
      </c>
      <c r="B27" s="23" t="s">
        <v>9</v>
      </c>
      <c r="C27" s="23" t="s">
        <v>18</v>
      </c>
      <c r="D27" s="5"/>
      <c r="E27" s="22">
        <v>45325</v>
      </c>
      <c r="F27" s="7" t="s">
        <v>39</v>
      </c>
      <c r="G27" s="7">
        <v>1</v>
      </c>
      <c r="H27" s="24">
        <f>G27*E27</f>
        <v>45325</v>
      </c>
      <c r="I27" s="24"/>
      <c r="J27" s="51">
        <f t="shared" si="6"/>
        <v>45325</v>
      </c>
      <c r="K27" s="51">
        <f>J27-I14</f>
        <v>0</v>
      </c>
      <c r="L27" s="55">
        <f>IF(ABS(J27-I14)&gt;$J$15,((J27-I14))/$I$15,((J27-I14))/$I$15)</f>
        <v>0</v>
      </c>
      <c r="M27" s="17"/>
      <c r="N27" s="106"/>
      <c r="O27" s="106"/>
      <c r="P27" s="106"/>
      <c r="Q27" s="106"/>
      <c r="R27" s="106"/>
      <c r="S27" s="107"/>
      <c r="T27" s="72"/>
      <c r="U27" s="72"/>
      <c r="V27" s="72"/>
    </row>
    <row r="28" spans="1:22" s="42" customFormat="1" x14ac:dyDescent="0.25">
      <c r="A28" s="146" t="s">
        <v>33</v>
      </c>
      <c r="B28" s="147"/>
      <c r="C28" s="147"/>
      <c r="D28" s="147"/>
      <c r="E28" s="147"/>
      <c r="F28" s="147"/>
      <c r="G28" s="147"/>
      <c r="H28" s="19">
        <f>SUM(H25:H27)</f>
        <v>91850</v>
      </c>
      <c r="I28" s="19">
        <f>SUM(I25:I27)</f>
        <v>0</v>
      </c>
      <c r="J28" s="19">
        <f>SUM(J25:J27)</f>
        <v>91850</v>
      </c>
      <c r="K28" s="59"/>
      <c r="L28" s="45"/>
      <c r="M28" s="20"/>
      <c r="N28" s="70"/>
      <c r="O28" s="70"/>
      <c r="P28" s="70"/>
      <c r="Q28" s="70"/>
      <c r="R28" s="70"/>
      <c r="S28" s="73"/>
      <c r="T28" s="71"/>
      <c r="U28" s="71"/>
      <c r="V28" s="71"/>
    </row>
    <row r="29" spans="1:22" s="42" customFormat="1" ht="15" customHeight="1" x14ac:dyDescent="0.25">
      <c r="A29" s="12" t="s">
        <v>12</v>
      </c>
      <c r="B29" s="23" t="s">
        <v>13</v>
      </c>
      <c r="C29" s="23" t="s">
        <v>18</v>
      </c>
      <c r="D29" s="5"/>
      <c r="E29" s="24">
        <v>10000</v>
      </c>
      <c r="F29" s="5" t="s">
        <v>40</v>
      </c>
      <c r="G29" s="25">
        <v>1</v>
      </c>
      <c r="H29" s="24">
        <f>G29*E29</f>
        <v>10000</v>
      </c>
      <c r="I29" s="24"/>
      <c r="J29" s="51">
        <f>H29+I29</f>
        <v>10000</v>
      </c>
      <c r="K29" s="51"/>
      <c r="L29" s="55">
        <f>IF(ABS(J29-I16)&gt;$J$17,((J29-I16))/$I$17,((J29-I16))/$I$17)</f>
        <v>0</v>
      </c>
      <c r="M29" s="17"/>
      <c r="N29" s="70"/>
      <c r="O29" s="70"/>
      <c r="P29" s="70"/>
      <c r="Q29" s="70"/>
      <c r="R29" s="70"/>
      <c r="S29" s="73"/>
      <c r="T29" s="71"/>
      <c r="U29" s="71"/>
      <c r="V29" s="71"/>
    </row>
    <row r="30" spans="1:22" s="42" customFormat="1" ht="15.75" thickBot="1" x14ac:dyDescent="0.3">
      <c r="A30" s="141" t="s">
        <v>35</v>
      </c>
      <c r="B30" s="142"/>
      <c r="C30" s="142"/>
      <c r="D30" s="142"/>
      <c r="E30" s="142"/>
      <c r="F30" s="142"/>
      <c r="G30" s="142"/>
      <c r="H30" s="28">
        <f>H29</f>
        <v>10000</v>
      </c>
      <c r="I30" s="28">
        <f t="shared" ref="I30:J30" si="7">I29</f>
        <v>0</v>
      </c>
      <c r="J30" s="28">
        <f t="shared" si="7"/>
        <v>10000</v>
      </c>
      <c r="K30" s="60"/>
      <c r="L30" s="47"/>
      <c r="M30" s="20"/>
      <c r="N30" s="70"/>
      <c r="O30" s="70"/>
      <c r="P30" s="70"/>
      <c r="Q30" s="70"/>
      <c r="R30" s="70"/>
      <c r="S30" s="73"/>
      <c r="T30" s="71"/>
      <c r="U30" s="71"/>
      <c r="V30" s="71"/>
    </row>
    <row r="31" spans="1:22" s="42" customFormat="1" ht="15.75" customHeight="1" thickBot="1" x14ac:dyDescent="0.3">
      <c r="A31" s="139" t="s">
        <v>21</v>
      </c>
      <c r="B31" s="140"/>
      <c r="C31" s="140"/>
      <c r="D31" s="140"/>
      <c r="E31" s="140"/>
      <c r="F31" s="140"/>
      <c r="G31" s="31"/>
      <c r="H31" s="32">
        <f>H24+H28+H30</f>
        <v>196500</v>
      </c>
      <c r="I31" s="32">
        <f>I24+I28+I30</f>
        <v>0</v>
      </c>
      <c r="J31" s="32">
        <f>J24+J28+J30</f>
        <v>196500</v>
      </c>
      <c r="K31" s="61"/>
      <c r="L31" s="48"/>
      <c r="M31" s="33"/>
      <c r="N31" s="70"/>
      <c r="O31" s="70"/>
      <c r="P31" s="70"/>
      <c r="Q31" s="70"/>
      <c r="R31" s="70"/>
      <c r="S31" s="73"/>
      <c r="T31" s="71"/>
      <c r="U31" s="71"/>
      <c r="V31" s="71"/>
    </row>
    <row r="32" spans="1:22" s="42" customFormat="1" ht="45" x14ac:dyDescent="0.25">
      <c r="A32" s="151"/>
      <c r="B32" s="151"/>
      <c r="C32" s="151"/>
      <c r="D32" s="151"/>
      <c r="E32" s="151"/>
      <c r="F32" s="138" t="s">
        <v>83</v>
      </c>
      <c r="G32" s="138"/>
      <c r="H32" s="138"/>
      <c r="I32" s="138"/>
      <c r="J32" s="94">
        <f>J31-I18</f>
        <v>0</v>
      </c>
      <c r="K32" s="95" t="s">
        <v>84</v>
      </c>
      <c r="L32" s="150"/>
      <c r="M32" s="150"/>
      <c r="N32" s="70"/>
      <c r="O32" s="70"/>
      <c r="P32" s="70"/>
      <c r="Q32" s="70"/>
      <c r="R32" s="70"/>
      <c r="S32" s="73"/>
      <c r="T32" s="71"/>
      <c r="U32" s="71"/>
      <c r="V32" s="71"/>
    </row>
    <row r="33" spans="1:22" s="42" customFormat="1" x14ac:dyDescent="0.25">
      <c r="A33" s="87"/>
      <c r="B33" s="93"/>
      <c r="C33" s="93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70"/>
      <c r="O33" s="70"/>
      <c r="P33" s="70"/>
      <c r="Q33" s="70"/>
      <c r="R33" s="70"/>
      <c r="S33" s="73"/>
      <c r="T33" s="71"/>
      <c r="U33" s="71"/>
      <c r="V33" s="71"/>
    </row>
    <row r="34" spans="1:22" s="85" customFormat="1" x14ac:dyDescent="0.25">
      <c r="A34" s="148" t="s">
        <v>81</v>
      </c>
      <c r="B34" s="148"/>
      <c r="C34" s="148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70"/>
      <c r="O34" s="70"/>
      <c r="P34" s="70"/>
      <c r="Q34" s="70"/>
      <c r="R34" s="70"/>
      <c r="S34" s="73"/>
      <c r="T34" s="71"/>
      <c r="U34" s="71"/>
      <c r="V34" s="71"/>
    </row>
    <row r="35" spans="1:22" s="85" customFormat="1" ht="30" x14ac:dyDescent="0.25">
      <c r="A35" s="90" t="s">
        <v>43</v>
      </c>
      <c r="B35" s="91" t="s">
        <v>76</v>
      </c>
      <c r="C35" s="91" t="s">
        <v>80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70"/>
      <c r="O35" s="70"/>
      <c r="P35" s="70"/>
      <c r="Q35" s="70"/>
      <c r="R35" s="70"/>
      <c r="S35" s="73"/>
      <c r="T35" s="71"/>
      <c r="U35" s="71"/>
      <c r="V35" s="71"/>
    </row>
    <row r="36" spans="1:22" s="85" customFormat="1" x14ac:dyDescent="0.25">
      <c r="A36" s="88" t="s">
        <v>77</v>
      </c>
      <c r="B36" s="89">
        <f>I11</f>
        <v>94650</v>
      </c>
      <c r="C36" s="89">
        <f>J24</f>
        <v>94650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70"/>
      <c r="O36" s="70"/>
      <c r="P36" s="70"/>
      <c r="Q36" s="70"/>
      <c r="R36" s="70"/>
      <c r="S36" s="73"/>
      <c r="T36" s="71"/>
      <c r="U36" s="71"/>
      <c r="V36" s="71"/>
    </row>
    <row r="37" spans="1:22" s="85" customFormat="1" x14ac:dyDescent="0.25">
      <c r="A37" s="88" t="s">
        <v>78</v>
      </c>
      <c r="B37" s="89">
        <f>I15</f>
        <v>91850</v>
      </c>
      <c r="C37" s="89">
        <f>J28</f>
        <v>91850</v>
      </c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70"/>
      <c r="O37" s="70"/>
      <c r="P37" s="70"/>
      <c r="Q37" s="70"/>
      <c r="R37" s="70"/>
      <c r="S37" s="73"/>
      <c r="T37" s="71"/>
      <c r="U37" s="71"/>
      <c r="V37" s="71"/>
    </row>
    <row r="38" spans="1:22" s="85" customFormat="1" x14ac:dyDescent="0.25">
      <c r="A38" s="88" t="s">
        <v>79</v>
      </c>
      <c r="B38" s="89">
        <f>I17</f>
        <v>10000</v>
      </c>
      <c r="C38" s="89">
        <f>J30</f>
        <v>10000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70"/>
      <c r="O38" s="70"/>
      <c r="P38" s="70"/>
      <c r="Q38" s="70"/>
      <c r="R38" s="70"/>
      <c r="S38" s="73"/>
      <c r="T38" s="71"/>
      <c r="U38" s="71"/>
      <c r="V38" s="71"/>
    </row>
    <row r="39" spans="1:22" s="85" customFormat="1" ht="15.75" thickBot="1" x14ac:dyDescent="0.3">
      <c r="A39" s="86" t="s">
        <v>21</v>
      </c>
      <c r="B39" s="98">
        <f>SUM(B36:B38)</f>
        <v>196500</v>
      </c>
      <c r="C39" s="98">
        <f>SUM(C36:C38)</f>
        <v>196500</v>
      </c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70"/>
      <c r="O39" s="70"/>
      <c r="P39" s="70"/>
      <c r="Q39" s="70"/>
      <c r="R39" s="70"/>
      <c r="S39" s="73"/>
      <c r="T39" s="71"/>
      <c r="U39" s="71"/>
      <c r="V39" s="71"/>
    </row>
    <row r="40" spans="1:22" s="85" customFormat="1" x14ac:dyDescent="0.25">
      <c r="A40" s="70"/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70"/>
      <c r="O40" s="70"/>
      <c r="P40" s="70"/>
      <c r="Q40" s="70"/>
      <c r="R40" s="70"/>
      <c r="S40" s="73"/>
      <c r="T40" s="71"/>
      <c r="U40" s="71"/>
      <c r="V40" s="71"/>
    </row>
    <row r="41" spans="1:22" s="85" customFormat="1" x14ac:dyDescent="0.25">
      <c r="A41" s="92" t="s">
        <v>82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70"/>
      <c r="O41" s="70"/>
      <c r="P41" s="70"/>
      <c r="Q41" s="70"/>
      <c r="R41" s="70"/>
      <c r="S41" s="73"/>
      <c r="T41" s="71"/>
      <c r="U41" s="71"/>
      <c r="V41" s="71"/>
    </row>
    <row r="42" spans="1:22" s="85" customFormat="1" x14ac:dyDescent="0.25">
      <c r="A42" s="83" t="s">
        <v>59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70"/>
      <c r="O42" s="70"/>
      <c r="P42" s="70"/>
      <c r="Q42" s="70"/>
      <c r="R42" s="70"/>
      <c r="S42" s="73"/>
      <c r="T42" s="71"/>
      <c r="U42" s="71"/>
      <c r="V42" s="71"/>
    </row>
    <row r="43" spans="1:22" s="85" customFormat="1" x14ac:dyDescent="0.25">
      <c r="A43" s="70" t="s">
        <v>67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70"/>
      <c r="O43" s="70"/>
      <c r="P43" s="70"/>
      <c r="Q43" s="70"/>
      <c r="R43" s="70"/>
      <c r="S43" s="73"/>
      <c r="T43" s="71"/>
      <c r="U43" s="71"/>
      <c r="V43" s="71"/>
    </row>
    <row r="44" spans="1:22" s="85" customFormat="1" ht="30" x14ac:dyDescent="0.25">
      <c r="A44" s="4" t="s">
        <v>60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70"/>
      <c r="O44" s="70"/>
      <c r="P44" s="70"/>
      <c r="Q44" s="70"/>
      <c r="R44" s="70"/>
      <c r="S44" s="73"/>
      <c r="T44" s="71"/>
      <c r="U44" s="71"/>
      <c r="V44" s="71"/>
    </row>
    <row r="45" spans="1:22" s="85" customFormat="1" ht="30" x14ac:dyDescent="0.25">
      <c r="A45" s="4" t="s">
        <v>61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70"/>
      <c r="O45" s="70"/>
      <c r="P45" s="70"/>
      <c r="Q45" s="70"/>
      <c r="R45" s="70"/>
      <c r="S45" s="73"/>
      <c r="T45" s="71"/>
      <c r="U45" s="71"/>
      <c r="V45" s="71"/>
    </row>
    <row r="46" spans="1:22" s="85" customFormat="1" ht="45" x14ac:dyDescent="0.25">
      <c r="A46" s="4" t="s">
        <v>62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70"/>
      <c r="O46" s="70"/>
      <c r="P46" s="70"/>
      <c r="Q46" s="70"/>
      <c r="R46" s="70"/>
      <c r="S46" s="73"/>
      <c r="T46" s="71"/>
      <c r="U46" s="71"/>
      <c r="V46" s="71"/>
    </row>
    <row r="47" spans="1:22" s="85" customFormat="1" ht="30" x14ac:dyDescent="0.25">
      <c r="A47" s="4" t="s">
        <v>63</v>
      </c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70"/>
      <c r="O47" s="70"/>
      <c r="P47" s="70"/>
      <c r="Q47" s="70"/>
      <c r="R47" s="70"/>
      <c r="S47" s="73"/>
      <c r="T47" s="71"/>
      <c r="U47" s="71"/>
      <c r="V47" s="71"/>
    </row>
    <row r="48" spans="1:22" s="85" customFormat="1" ht="30" x14ac:dyDescent="0.25">
      <c r="A48" s="4" t="s">
        <v>64</v>
      </c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70"/>
      <c r="O48" s="70"/>
      <c r="P48" s="70"/>
      <c r="Q48" s="70"/>
      <c r="R48" s="70"/>
      <c r="S48" s="73"/>
      <c r="T48" s="71"/>
      <c r="U48" s="71"/>
      <c r="V48" s="71"/>
    </row>
    <row r="49" spans="1:22" s="85" customFormat="1" ht="75" x14ac:dyDescent="0.25">
      <c r="A49" s="4" t="s">
        <v>65</v>
      </c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70"/>
      <c r="O49" s="70"/>
      <c r="P49" s="70"/>
      <c r="Q49" s="70"/>
      <c r="R49" s="70"/>
      <c r="S49" s="73"/>
      <c r="T49" s="71"/>
      <c r="U49" s="71"/>
      <c r="V49" s="71"/>
    </row>
    <row r="50" spans="1:22" s="85" customFormat="1" ht="45" x14ac:dyDescent="0.25">
      <c r="A50" s="4" t="s">
        <v>66</v>
      </c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70"/>
      <c r="O50" s="70"/>
      <c r="P50" s="70"/>
      <c r="Q50" s="70"/>
      <c r="R50" s="70"/>
      <c r="S50" s="73"/>
      <c r="T50" s="71"/>
      <c r="U50" s="71"/>
      <c r="V50" s="71"/>
    </row>
    <row r="51" spans="1:22" s="42" customFormat="1" x14ac:dyDescent="0.25">
      <c r="A51" s="70"/>
      <c r="B51" s="70"/>
      <c r="C51" s="70"/>
      <c r="D51" s="70"/>
      <c r="E51" s="70"/>
      <c r="F51" s="70"/>
      <c r="G51" s="71"/>
      <c r="H51" s="71"/>
      <c r="I51" s="71"/>
      <c r="J51" s="72"/>
      <c r="K51" s="70"/>
      <c r="L51" s="70"/>
      <c r="M51" s="70"/>
      <c r="N51" s="70"/>
      <c r="O51" s="70"/>
      <c r="P51" s="70"/>
      <c r="Q51" s="70"/>
      <c r="R51" s="70"/>
      <c r="S51" s="73"/>
      <c r="T51" s="71"/>
      <c r="U51" s="71"/>
      <c r="V51" s="71"/>
    </row>
    <row r="52" spans="1:22" s="42" customFormat="1" x14ac:dyDescent="0.25">
      <c r="A52" s="70"/>
      <c r="B52" s="70"/>
      <c r="C52" s="70"/>
      <c r="D52" s="70"/>
      <c r="E52" s="70"/>
      <c r="F52" s="70"/>
      <c r="G52" s="71"/>
      <c r="H52" s="71"/>
      <c r="I52" s="71"/>
      <c r="J52" s="72"/>
      <c r="K52" s="70"/>
      <c r="L52" s="70"/>
      <c r="M52" s="70"/>
      <c r="N52" s="70"/>
      <c r="O52" s="70"/>
      <c r="P52" s="70"/>
      <c r="Q52" s="70"/>
      <c r="R52" s="70"/>
      <c r="S52" s="73"/>
      <c r="T52" s="71"/>
      <c r="U52" s="71"/>
      <c r="V52" s="71"/>
    </row>
    <row r="53" spans="1:22" s="42" customFormat="1" x14ac:dyDescent="0.25">
      <c r="A53" s="70"/>
      <c r="D53" s="70"/>
      <c r="E53" s="70"/>
      <c r="F53" s="70"/>
      <c r="G53" s="71"/>
      <c r="H53" s="71"/>
      <c r="I53" s="71"/>
      <c r="J53" s="72"/>
      <c r="K53" s="70"/>
      <c r="L53" s="70"/>
      <c r="M53" s="70"/>
      <c r="N53" s="70"/>
      <c r="O53" s="70"/>
      <c r="P53" s="70"/>
      <c r="Q53" s="70"/>
      <c r="R53" s="70"/>
      <c r="S53" s="73"/>
      <c r="T53" s="71"/>
      <c r="U53" s="71"/>
      <c r="V53" s="71"/>
    </row>
    <row r="54" spans="1:22" s="42" customFormat="1" x14ac:dyDescent="0.25">
      <c r="A54" s="70"/>
      <c r="B54" s="70"/>
      <c r="C54" s="70"/>
      <c r="D54" s="70"/>
      <c r="E54" s="70"/>
      <c r="F54" s="70"/>
      <c r="G54" s="71"/>
      <c r="H54" s="71"/>
      <c r="I54" s="71"/>
      <c r="J54" s="72"/>
      <c r="K54" s="70"/>
      <c r="L54" s="70"/>
      <c r="M54" s="70"/>
      <c r="N54" s="70"/>
      <c r="O54" s="70"/>
      <c r="P54" s="70"/>
      <c r="Q54" s="70"/>
      <c r="R54" s="70"/>
      <c r="S54" s="73"/>
      <c r="T54" s="71"/>
      <c r="U54" s="71"/>
      <c r="V54" s="71"/>
    </row>
    <row r="55" spans="1:22" s="42" customFormat="1" x14ac:dyDescent="0.25">
      <c r="A55" s="70"/>
      <c r="B55" s="70"/>
      <c r="C55" s="70"/>
      <c r="D55" s="70"/>
      <c r="E55" s="70"/>
      <c r="F55" s="70"/>
      <c r="G55" s="71"/>
      <c r="H55" s="71"/>
      <c r="I55" s="71"/>
      <c r="J55" s="72"/>
      <c r="K55" s="70"/>
      <c r="L55" s="70"/>
      <c r="M55" s="70"/>
      <c r="N55" s="70"/>
      <c r="O55" s="70"/>
      <c r="P55" s="70"/>
      <c r="Q55" s="70"/>
      <c r="R55" s="70"/>
      <c r="S55" s="73"/>
      <c r="T55" s="71"/>
      <c r="U55" s="71"/>
      <c r="V55" s="71"/>
    </row>
    <row r="56" spans="1:22" s="42" customFormat="1" x14ac:dyDescent="0.25">
      <c r="A56" s="70"/>
      <c r="B56" s="70"/>
      <c r="C56" s="70"/>
      <c r="D56" s="70"/>
      <c r="E56" s="70"/>
      <c r="F56" s="70"/>
      <c r="G56" s="71"/>
      <c r="H56" s="71"/>
      <c r="I56" s="71"/>
      <c r="J56" s="72"/>
      <c r="K56" s="70"/>
      <c r="L56" s="70"/>
      <c r="M56" s="70"/>
      <c r="N56" s="70"/>
      <c r="O56" s="70"/>
      <c r="P56" s="70"/>
      <c r="Q56" s="70"/>
      <c r="R56" s="70"/>
      <c r="S56" s="73"/>
      <c r="T56" s="71"/>
      <c r="U56" s="71"/>
      <c r="V56" s="71"/>
    </row>
    <row r="57" spans="1:22" s="42" customFormat="1" x14ac:dyDescent="0.25">
      <c r="A57" s="70"/>
      <c r="B57" s="70"/>
      <c r="C57" s="70"/>
      <c r="D57" s="70"/>
      <c r="E57" s="70"/>
      <c r="F57" s="70"/>
      <c r="G57" s="71"/>
      <c r="H57" s="71"/>
      <c r="I57" s="71"/>
      <c r="J57" s="72"/>
      <c r="K57" s="70"/>
      <c r="L57" s="70"/>
      <c r="M57" s="70"/>
      <c r="N57" s="70"/>
      <c r="O57" s="70"/>
      <c r="P57" s="70"/>
      <c r="Q57" s="70"/>
      <c r="R57" s="70"/>
      <c r="S57" s="73"/>
      <c r="T57" s="71"/>
      <c r="U57" s="71"/>
      <c r="V57" s="71"/>
    </row>
    <row r="58" spans="1:22" s="42" customFormat="1" x14ac:dyDescent="0.25">
      <c r="A58" s="70"/>
      <c r="B58" s="70"/>
      <c r="C58" s="70"/>
      <c r="D58" s="70"/>
      <c r="E58" s="70"/>
      <c r="F58" s="70"/>
      <c r="G58" s="71"/>
      <c r="H58" s="71"/>
      <c r="I58" s="71"/>
      <c r="J58" s="72"/>
      <c r="K58" s="70"/>
      <c r="L58" s="70"/>
      <c r="M58" s="70"/>
      <c r="N58" s="70"/>
      <c r="O58" s="70"/>
      <c r="P58" s="70"/>
      <c r="Q58" s="70"/>
      <c r="R58" s="70"/>
      <c r="S58" s="73"/>
      <c r="T58" s="71"/>
      <c r="U58" s="71"/>
      <c r="V58" s="71"/>
    </row>
    <row r="59" spans="1:22" s="42" customFormat="1" x14ac:dyDescent="0.25">
      <c r="A59" s="70"/>
      <c r="B59" s="70"/>
      <c r="C59" s="70"/>
      <c r="D59" s="70"/>
      <c r="E59" s="70"/>
      <c r="F59" s="70"/>
      <c r="G59" s="71"/>
      <c r="H59" s="71"/>
      <c r="I59" s="71"/>
      <c r="J59" s="72"/>
      <c r="K59" s="70"/>
      <c r="L59" s="70"/>
      <c r="M59" s="70"/>
      <c r="N59" s="70"/>
      <c r="O59" s="70"/>
      <c r="P59" s="70"/>
      <c r="Q59" s="70"/>
      <c r="R59" s="70"/>
      <c r="S59" s="73"/>
      <c r="T59" s="71"/>
      <c r="U59" s="71"/>
      <c r="V59" s="71"/>
    </row>
    <row r="60" spans="1:22" s="42" customFormat="1" x14ac:dyDescent="0.25">
      <c r="A60" s="70"/>
      <c r="B60" s="70"/>
      <c r="C60" s="70"/>
      <c r="D60" s="70"/>
      <c r="E60" s="70"/>
      <c r="F60" s="70"/>
      <c r="G60" s="71"/>
      <c r="H60" s="71"/>
      <c r="I60" s="71"/>
      <c r="J60" s="72"/>
      <c r="K60" s="70"/>
      <c r="L60" s="70"/>
      <c r="M60" s="70"/>
      <c r="N60" s="70"/>
      <c r="O60" s="70"/>
      <c r="P60" s="70"/>
      <c r="Q60" s="70"/>
      <c r="R60" s="70"/>
      <c r="S60" s="73"/>
      <c r="T60" s="71"/>
      <c r="U60" s="71"/>
      <c r="V60" s="71"/>
    </row>
    <row r="61" spans="1:22" s="42" customFormat="1" x14ac:dyDescent="0.25">
      <c r="A61" s="70"/>
      <c r="B61" s="70"/>
      <c r="C61" s="70"/>
      <c r="D61" s="70"/>
      <c r="E61" s="70"/>
      <c r="F61" s="70"/>
      <c r="G61" s="71"/>
      <c r="H61" s="71"/>
      <c r="I61" s="71"/>
      <c r="J61" s="72"/>
      <c r="K61" s="70"/>
      <c r="L61" s="70"/>
      <c r="M61" s="70"/>
      <c r="N61" s="70"/>
      <c r="O61" s="70"/>
      <c r="P61" s="70"/>
      <c r="Q61" s="70"/>
      <c r="R61" s="70"/>
      <c r="S61" s="73"/>
      <c r="T61" s="71"/>
      <c r="U61" s="71"/>
      <c r="V61" s="71"/>
    </row>
    <row r="62" spans="1:22" s="42" customFormat="1" x14ac:dyDescent="0.25">
      <c r="A62" s="70"/>
      <c r="B62" s="70"/>
      <c r="C62" s="70"/>
      <c r="D62" s="70"/>
      <c r="E62" s="70"/>
      <c r="F62" s="70"/>
      <c r="G62" s="71"/>
      <c r="H62" s="71"/>
      <c r="I62" s="71"/>
      <c r="J62" s="72"/>
      <c r="K62" s="70"/>
      <c r="L62" s="70"/>
      <c r="M62" s="70"/>
      <c r="N62" s="70"/>
      <c r="O62" s="70"/>
      <c r="P62" s="70"/>
      <c r="Q62" s="70"/>
      <c r="R62" s="70"/>
      <c r="S62" s="73"/>
      <c r="T62" s="71"/>
      <c r="U62" s="71"/>
      <c r="V62" s="71"/>
    </row>
    <row r="63" spans="1:22" s="42" customFormat="1" x14ac:dyDescent="0.25">
      <c r="A63" s="70"/>
      <c r="B63" s="70"/>
      <c r="C63" s="70"/>
      <c r="D63" s="70"/>
      <c r="E63" s="70"/>
      <c r="F63" s="70"/>
      <c r="G63" s="71"/>
      <c r="H63" s="71"/>
      <c r="I63" s="71"/>
      <c r="J63" s="72"/>
      <c r="K63" s="70"/>
      <c r="L63" s="70"/>
      <c r="M63" s="70"/>
      <c r="N63" s="70"/>
      <c r="O63" s="70"/>
      <c r="P63" s="70"/>
      <c r="Q63" s="70"/>
      <c r="R63" s="70"/>
      <c r="S63" s="73"/>
      <c r="T63" s="71"/>
      <c r="U63" s="71"/>
      <c r="V63" s="71"/>
    </row>
    <row r="64" spans="1:22" s="42" customFormat="1" x14ac:dyDescent="0.25">
      <c r="A64" s="70"/>
      <c r="B64" s="70"/>
      <c r="C64" s="70"/>
      <c r="D64" s="70"/>
      <c r="E64" s="70"/>
      <c r="F64" s="70"/>
      <c r="G64" s="71"/>
      <c r="H64" s="71"/>
      <c r="I64" s="71"/>
      <c r="J64" s="72"/>
      <c r="K64" s="70"/>
      <c r="L64" s="70"/>
      <c r="M64" s="70"/>
      <c r="N64" s="70"/>
      <c r="O64" s="70"/>
      <c r="P64" s="70"/>
      <c r="Q64" s="70"/>
      <c r="R64" s="70"/>
      <c r="S64" s="73"/>
      <c r="T64" s="71"/>
      <c r="U64" s="71"/>
      <c r="V64" s="71"/>
    </row>
    <row r="65" spans="1:22" s="42" customFormat="1" x14ac:dyDescent="0.25">
      <c r="A65" s="70"/>
      <c r="B65" s="70"/>
      <c r="C65" s="70"/>
      <c r="D65" s="70"/>
      <c r="E65" s="70"/>
      <c r="F65" s="70"/>
      <c r="G65" s="71"/>
      <c r="H65" s="71"/>
      <c r="I65" s="71"/>
      <c r="J65" s="72"/>
      <c r="K65" s="70"/>
      <c r="L65" s="70"/>
      <c r="M65" s="70"/>
      <c r="N65" s="70"/>
      <c r="O65" s="70"/>
      <c r="P65" s="70"/>
      <c r="Q65" s="70"/>
      <c r="R65" s="70"/>
      <c r="S65" s="73"/>
      <c r="T65" s="71"/>
      <c r="U65" s="71"/>
      <c r="V65" s="71"/>
    </row>
    <row r="66" spans="1:22" s="42" customFormat="1" x14ac:dyDescent="0.25">
      <c r="A66" s="70"/>
      <c r="B66" s="70"/>
      <c r="C66" s="70"/>
      <c r="D66" s="70"/>
      <c r="E66" s="70"/>
      <c r="F66" s="70"/>
      <c r="G66" s="71"/>
      <c r="H66" s="71"/>
      <c r="I66" s="71"/>
      <c r="J66" s="72"/>
      <c r="K66" s="70"/>
      <c r="L66" s="70"/>
      <c r="M66" s="70"/>
      <c r="N66" s="70"/>
      <c r="O66" s="70"/>
      <c r="P66" s="70"/>
      <c r="Q66" s="70"/>
      <c r="R66" s="70"/>
      <c r="S66" s="73"/>
      <c r="T66" s="71"/>
      <c r="U66" s="71"/>
      <c r="V66" s="71"/>
    </row>
    <row r="67" spans="1:22" s="42" customFormat="1" x14ac:dyDescent="0.25">
      <c r="A67" s="70"/>
      <c r="B67" s="70"/>
      <c r="C67" s="70"/>
      <c r="D67" s="70"/>
      <c r="E67" s="70"/>
      <c r="F67" s="70"/>
      <c r="G67" s="71"/>
      <c r="H67" s="71"/>
      <c r="I67" s="71"/>
      <c r="J67" s="72"/>
      <c r="K67" s="70"/>
      <c r="L67" s="70"/>
      <c r="M67" s="70"/>
      <c r="N67" s="70"/>
      <c r="O67" s="70"/>
      <c r="P67" s="70"/>
      <c r="Q67" s="70"/>
      <c r="R67" s="70"/>
      <c r="S67" s="73"/>
      <c r="T67" s="71"/>
      <c r="U67" s="71"/>
      <c r="V67" s="71"/>
    </row>
    <row r="68" spans="1:22" s="42" customFormat="1" x14ac:dyDescent="0.25">
      <c r="A68" s="70"/>
      <c r="B68" s="70"/>
      <c r="C68" s="70"/>
      <c r="D68" s="70"/>
      <c r="E68" s="70"/>
      <c r="F68" s="70"/>
      <c r="G68" s="71"/>
      <c r="H68" s="71"/>
      <c r="I68" s="71"/>
      <c r="J68" s="72"/>
      <c r="K68" s="70"/>
      <c r="L68" s="70"/>
      <c r="M68" s="70"/>
      <c r="N68" s="70"/>
      <c r="O68" s="70"/>
      <c r="P68" s="70"/>
      <c r="Q68" s="70"/>
      <c r="R68" s="70"/>
      <c r="S68" s="73"/>
      <c r="T68" s="71"/>
      <c r="U68" s="71"/>
      <c r="V68" s="71"/>
    </row>
    <row r="69" spans="1:22" s="42" customFormat="1" x14ac:dyDescent="0.25">
      <c r="A69" s="70"/>
      <c r="B69" s="70"/>
      <c r="C69" s="70"/>
      <c r="D69" s="70"/>
      <c r="E69" s="70"/>
      <c r="F69" s="70"/>
      <c r="G69" s="71"/>
      <c r="H69" s="71"/>
      <c r="I69" s="71"/>
      <c r="J69" s="72"/>
      <c r="K69" s="70"/>
      <c r="L69" s="70"/>
      <c r="M69" s="70"/>
      <c r="N69" s="70"/>
      <c r="O69" s="70"/>
      <c r="P69" s="70"/>
      <c r="Q69" s="70"/>
      <c r="R69" s="70"/>
      <c r="S69" s="73"/>
      <c r="T69" s="71"/>
      <c r="U69" s="71"/>
      <c r="V69" s="71"/>
    </row>
    <row r="70" spans="1:22" s="42" customFormat="1" x14ac:dyDescent="0.25">
      <c r="A70" s="70"/>
      <c r="B70" s="70"/>
      <c r="C70" s="70"/>
      <c r="D70" s="70"/>
      <c r="E70" s="70"/>
      <c r="F70" s="70"/>
      <c r="G70" s="71"/>
      <c r="H70" s="71"/>
      <c r="I70" s="71"/>
      <c r="J70" s="72"/>
      <c r="K70" s="70"/>
      <c r="L70" s="70"/>
      <c r="M70" s="70"/>
      <c r="N70" s="70"/>
      <c r="O70" s="70"/>
      <c r="P70" s="70"/>
      <c r="Q70" s="70"/>
      <c r="R70" s="70"/>
      <c r="S70" s="73"/>
      <c r="T70" s="71"/>
      <c r="U70" s="71"/>
      <c r="V70" s="71"/>
    </row>
    <row r="71" spans="1:22" s="42" customFormat="1" x14ac:dyDescent="0.25">
      <c r="A71" s="70"/>
      <c r="B71" s="70"/>
      <c r="C71" s="70"/>
      <c r="D71" s="70"/>
      <c r="E71" s="70"/>
      <c r="F71" s="70"/>
      <c r="G71" s="71"/>
      <c r="H71" s="71"/>
      <c r="I71" s="71"/>
      <c r="J71" s="72"/>
      <c r="K71" s="70"/>
      <c r="L71" s="70"/>
      <c r="M71" s="70"/>
      <c r="N71" s="70"/>
      <c r="O71" s="70"/>
      <c r="P71" s="70"/>
      <c r="Q71" s="70"/>
      <c r="R71" s="70"/>
      <c r="S71" s="73"/>
      <c r="T71" s="71"/>
      <c r="U71" s="71"/>
      <c r="V71" s="71"/>
    </row>
    <row r="72" spans="1:22" s="42" customFormat="1" x14ac:dyDescent="0.25">
      <c r="A72" s="70"/>
      <c r="B72" s="70"/>
      <c r="C72" s="70"/>
      <c r="D72" s="70"/>
      <c r="E72" s="70"/>
      <c r="F72" s="70"/>
      <c r="G72" s="71"/>
      <c r="H72" s="71"/>
      <c r="I72" s="71"/>
      <c r="J72" s="72"/>
      <c r="K72" s="70"/>
      <c r="L72" s="70"/>
      <c r="M72" s="70"/>
      <c r="N72" s="70"/>
      <c r="O72" s="70"/>
      <c r="P72" s="70"/>
      <c r="Q72" s="70"/>
      <c r="R72" s="70"/>
      <c r="S72" s="73"/>
      <c r="T72" s="71"/>
      <c r="U72" s="71"/>
      <c r="V72" s="71"/>
    </row>
    <row r="73" spans="1:22" s="42" customFormat="1" x14ac:dyDescent="0.25">
      <c r="A73" s="70"/>
      <c r="B73" s="70"/>
      <c r="C73" s="70"/>
      <c r="D73" s="70"/>
      <c r="E73" s="70"/>
      <c r="F73" s="70"/>
      <c r="G73" s="71"/>
      <c r="H73" s="71"/>
      <c r="I73" s="71"/>
      <c r="J73" s="72"/>
      <c r="K73" s="70"/>
      <c r="L73" s="70"/>
      <c r="M73" s="70"/>
      <c r="N73" s="70"/>
      <c r="O73" s="70"/>
      <c r="P73" s="70"/>
      <c r="Q73" s="70"/>
      <c r="R73" s="70"/>
      <c r="S73" s="73"/>
      <c r="T73" s="71"/>
      <c r="U73" s="71"/>
      <c r="V73" s="71"/>
    </row>
    <row r="74" spans="1:22" s="42" customFormat="1" x14ac:dyDescent="0.25">
      <c r="A74" s="70"/>
      <c r="B74" s="70"/>
      <c r="C74" s="70"/>
      <c r="D74" s="70"/>
      <c r="E74" s="70"/>
      <c r="F74" s="70"/>
      <c r="G74" s="71"/>
      <c r="H74" s="71"/>
      <c r="I74" s="71"/>
      <c r="J74" s="72"/>
      <c r="K74" s="70"/>
      <c r="L74" s="70"/>
      <c r="M74" s="70"/>
      <c r="N74" s="70"/>
      <c r="O74" s="70"/>
      <c r="P74" s="70"/>
      <c r="Q74" s="70"/>
      <c r="R74" s="70"/>
      <c r="S74" s="73"/>
      <c r="T74" s="71"/>
      <c r="U74" s="71"/>
      <c r="V74" s="71"/>
    </row>
    <row r="75" spans="1:22" s="42" customFormat="1" x14ac:dyDescent="0.25">
      <c r="A75" s="70"/>
      <c r="B75" s="70"/>
      <c r="C75" s="70"/>
      <c r="D75" s="70"/>
      <c r="E75" s="70"/>
      <c r="F75" s="70"/>
      <c r="G75" s="71"/>
      <c r="H75" s="71"/>
      <c r="I75" s="71"/>
      <c r="J75" s="72"/>
      <c r="K75" s="70"/>
      <c r="L75" s="70"/>
      <c r="M75" s="70"/>
      <c r="N75" s="70"/>
      <c r="O75" s="70"/>
      <c r="P75" s="70"/>
      <c r="Q75" s="70"/>
      <c r="R75" s="70"/>
      <c r="S75" s="73"/>
      <c r="T75" s="71"/>
      <c r="U75" s="71"/>
      <c r="V75" s="71"/>
    </row>
    <row r="76" spans="1:22" s="42" customFormat="1" x14ac:dyDescent="0.25">
      <c r="A76" s="70"/>
      <c r="B76" s="70"/>
      <c r="C76" s="70"/>
      <c r="D76" s="70"/>
      <c r="E76" s="70"/>
      <c r="F76" s="70"/>
      <c r="G76" s="71"/>
      <c r="H76" s="71"/>
      <c r="I76" s="71"/>
      <c r="J76" s="72"/>
      <c r="K76" s="70"/>
      <c r="L76" s="70"/>
      <c r="M76" s="70"/>
      <c r="N76" s="70"/>
      <c r="O76" s="70"/>
      <c r="P76" s="70"/>
      <c r="Q76" s="70"/>
      <c r="R76" s="70"/>
      <c r="S76" s="73"/>
      <c r="T76" s="71"/>
      <c r="U76" s="71"/>
      <c r="V76" s="71"/>
    </row>
    <row r="77" spans="1:22" s="42" customFormat="1" x14ac:dyDescent="0.25">
      <c r="A77" s="70"/>
      <c r="B77" s="70"/>
      <c r="C77" s="70"/>
      <c r="D77" s="70"/>
      <c r="E77" s="70"/>
      <c r="F77" s="70"/>
      <c r="G77" s="71"/>
      <c r="H77" s="71"/>
      <c r="I77" s="71"/>
      <c r="J77" s="72"/>
      <c r="K77" s="70"/>
      <c r="L77" s="70"/>
      <c r="M77" s="70"/>
      <c r="N77" s="70"/>
      <c r="O77" s="70"/>
      <c r="P77" s="70"/>
      <c r="Q77" s="70"/>
      <c r="R77" s="70"/>
      <c r="S77" s="73"/>
      <c r="T77" s="71"/>
      <c r="U77" s="71"/>
      <c r="V77" s="71"/>
    </row>
    <row r="78" spans="1:22" s="42" customFormat="1" x14ac:dyDescent="0.25">
      <c r="A78" s="70"/>
      <c r="B78" s="70"/>
      <c r="C78" s="70"/>
      <c r="D78" s="70"/>
      <c r="E78" s="70"/>
      <c r="F78" s="70"/>
      <c r="G78" s="71"/>
      <c r="H78" s="71"/>
      <c r="I78" s="71"/>
      <c r="J78" s="72"/>
      <c r="K78" s="70"/>
      <c r="L78" s="70"/>
      <c r="M78" s="70"/>
      <c r="N78" s="70"/>
      <c r="O78" s="70"/>
      <c r="P78" s="70"/>
      <c r="Q78" s="70"/>
      <c r="R78" s="70"/>
      <c r="S78" s="73"/>
      <c r="T78" s="71"/>
      <c r="U78" s="71"/>
      <c r="V78" s="71"/>
    </row>
    <row r="79" spans="1:22" s="42" customFormat="1" x14ac:dyDescent="0.25">
      <c r="A79" s="70"/>
      <c r="B79" s="70"/>
      <c r="C79" s="70"/>
      <c r="D79" s="70"/>
      <c r="E79" s="70"/>
      <c r="F79" s="70"/>
      <c r="G79" s="71"/>
      <c r="H79" s="71"/>
      <c r="I79" s="71"/>
      <c r="J79" s="72"/>
      <c r="K79" s="70"/>
      <c r="L79" s="70"/>
      <c r="M79" s="70"/>
      <c r="N79" s="70"/>
      <c r="O79" s="70"/>
      <c r="P79" s="70"/>
      <c r="Q79" s="70"/>
      <c r="R79" s="70"/>
      <c r="S79" s="73"/>
      <c r="T79" s="71"/>
      <c r="U79" s="71"/>
      <c r="V79" s="71"/>
    </row>
    <row r="80" spans="1:22" s="42" customFormat="1" x14ac:dyDescent="0.25">
      <c r="A80" s="70"/>
      <c r="B80" s="70"/>
      <c r="C80" s="70"/>
      <c r="D80" s="70"/>
      <c r="E80" s="70"/>
      <c r="F80" s="70"/>
      <c r="G80" s="71"/>
      <c r="H80" s="71"/>
      <c r="I80" s="71"/>
      <c r="J80" s="72"/>
      <c r="K80" s="70"/>
      <c r="L80" s="70"/>
      <c r="M80" s="70"/>
      <c r="N80" s="70"/>
      <c r="O80" s="70"/>
      <c r="P80" s="70"/>
      <c r="Q80" s="70"/>
      <c r="R80" s="70"/>
      <c r="S80" s="73"/>
      <c r="T80" s="71"/>
      <c r="U80" s="71"/>
      <c r="V80" s="71"/>
    </row>
    <row r="81" spans="1:22" s="42" customFormat="1" x14ac:dyDescent="0.25">
      <c r="A81" s="70"/>
      <c r="B81" s="70"/>
      <c r="C81" s="70"/>
      <c r="D81" s="70"/>
      <c r="E81" s="70"/>
      <c r="F81" s="70"/>
      <c r="G81" s="71"/>
      <c r="H81" s="71"/>
      <c r="I81" s="71"/>
      <c r="J81" s="72"/>
      <c r="K81" s="70"/>
      <c r="L81" s="70"/>
      <c r="M81" s="70"/>
      <c r="N81" s="70"/>
      <c r="O81" s="70"/>
      <c r="P81" s="70"/>
      <c r="Q81" s="70"/>
      <c r="R81" s="70"/>
      <c r="S81" s="73"/>
      <c r="T81" s="71"/>
      <c r="U81" s="71"/>
      <c r="V81" s="71"/>
    </row>
    <row r="82" spans="1:22" s="42" customFormat="1" x14ac:dyDescent="0.25">
      <c r="A82" s="70"/>
      <c r="B82" s="70"/>
      <c r="C82" s="70"/>
      <c r="D82" s="70"/>
      <c r="E82" s="70"/>
      <c r="F82" s="70"/>
      <c r="G82" s="71"/>
      <c r="H82" s="71"/>
      <c r="I82" s="71"/>
      <c r="J82" s="72"/>
      <c r="K82" s="70"/>
      <c r="L82" s="70"/>
      <c r="M82" s="70"/>
      <c r="N82" s="70"/>
      <c r="O82" s="70"/>
      <c r="P82" s="70"/>
      <c r="Q82" s="70"/>
      <c r="R82" s="70"/>
      <c r="S82" s="73"/>
      <c r="T82" s="71"/>
      <c r="U82" s="71"/>
      <c r="V82" s="71"/>
    </row>
    <row r="83" spans="1:22" s="42" customFormat="1" x14ac:dyDescent="0.25">
      <c r="A83" s="70"/>
      <c r="B83" s="70"/>
      <c r="C83" s="70"/>
      <c r="D83" s="70"/>
      <c r="E83" s="70"/>
      <c r="F83" s="70"/>
      <c r="G83" s="71"/>
      <c r="H83" s="71"/>
      <c r="I83" s="71"/>
      <c r="J83" s="72"/>
      <c r="K83" s="70"/>
      <c r="L83" s="70"/>
      <c r="M83" s="70"/>
      <c r="N83" s="70"/>
      <c r="O83" s="70"/>
      <c r="P83" s="70"/>
      <c r="Q83" s="70"/>
      <c r="R83" s="70"/>
      <c r="S83" s="73"/>
      <c r="T83" s="71"/>
      <c r="U83" s="71"/>
      <c r="V83" s="71"/>
    </row>
    <row r="84" spans="1:22" s="42" customFormat="1" x14ac:dyDescent="0.25">
      <c r="A84" s="70"/>
      <c r="B84" s="70"/>
      <c r="C84" s="70"/>
      <c r="D84" s="70"/>
      <c r="E84" s="70"/>
      <c r="F84" s="70"/>
      <c r="G84" s="71"/>
      <c r="H84" s="71"/>
      <c r="I84" s="71"/>
      <c r="J84" s="72"/>
      <c r="K84" s="70"/>
      <c r="L84" s="70"/>
      <c r="M84" s="70"/>
      <c r="N84" s="70"/>
      <c r="O84" s="70"/>
      <c r="P84" s="70"/>
      <c r="Q84" s="70"/>
      <c r="R84" s="70"/>
      <c r="S84" s="73"/>
      <c r="T84" s="71"/>
      <c r="U84" s="71"/>
      <c r="V84" s="71"/>
    </row>
    <row r="85" spans="1:22" s="42" customFormat="1" x14ac:dyDescent="0.25">
      <c r="A85" s="70"/>
      <c r="B85" s="70"/>
      <c r="C85" s="70"/>
      <c r="D85" s="70"/>
      <c r="E85" s="70"/>
      <c r="F85" s="70"/>
      <c r="G85" s="71"/>
      <c r="H85" s="71"/>
      <c r="I85" s="71"/>
      <c r="J85" s="72"/>
      <c r="K85" s="70"/>
      <c r="L85" s="70"/>
      <c r="M85" s="70"/>
      <c r="N85" s="70"/>
      <c r="O85" s="70"/>
      <c r="P85" s="70"/>
      <c r="Q85" s="70"/>
      <c r="R85" s="70"/>
      <c r="S85" s="73"/>
      <c r="T85" s="71"/>
      <c r="U85" s="71"/>
      <c r="V85" s="71"/>
    </row>
    <row r="86" spans="1:22" s="42" customFormat="1" x14ac:dyDescent="0.25">
      <c r="A86" s="70"/>
      <c r="B86" s="70"/>
      <c r="C86" s="70"/>
      <c r="D86" s="70"/>
      <c r="E86" s="70"/>
      <c r="F86" s="70"/>
      <c r="G86" s="71"/>
      <c r="H86" s="71"/>
      <c r="I86" s="71"/>
      <c r="J86" s="72"/>
      <c r="K86" s="70"/>
      <c r="L86" s="70"/>
      <c r="M86" s="70"/>
      <c r="N86" s="70"/>
      <c r="O86" s="70"/>
      <c r="P86" s="70"/>
      <c r="Q86" s="70"/>
      <c r="R86" s="70"/>
      <c r="S86" s="73"/>
      <c r="T86" s="71"/>
      <c r="U86" s="71"/>
      <c r="V86" s="71"/>
    </row>
    <row r="87" spans="1:22" s="42" customFormat="1" x14ac:dyDescent="0.25">
      <c r="A87" s="70"/>
      <c r="B87" s="70"/>
      <c r="C87" s="70"/>
      <c r="D87" s="70"/>
      <c r="E87" s="70"/>
      <c r="F87" s="70"/>
      <c r="G87" s="71"/>
      <c r="H87" s="71"/>
      <c r="I87" s="71"/>
      <c r="J87" s="72"/>
      <c r="K87" s="70"/>
      <c r="L87" s="70"/>
      <c r="M87" s="70"/>
      <c r="N87" s="70"/>
      <c r="O87" s="70"/>
      <c r="P87" s="70"/>
      <c r="Q87" s="70"/>
      <c r="R87" s="70"/>
      <c r="S87" s="73"/>
      <c r="T87" s="71"/>
      <c r="U87" s="71"/>
      <c r="V87" s="71"/>
    </row>
    <row r="88" spans="1:22" s="42" customFormat="1" x14ac:dyDescent="0.25">
      <c r="A88" s="70"/>
      <c r="B88" s="70"/>
      <c r="C88" s="70"/>
      <c r="D88" s="70"/>
      <c r="E88" s="70"/>
      <c r="F88" s="70"/>
      <c r="G88" s="71"/>
      <c r="H88" s="71"/>
      <c r="I88" s="71"/>
      <c r="J88" s="72"/>
      <c r="K88" s="70"/>
      <c r="L88" s="70"/>
      <c r="M88" s="70"/>
      <c r="N88" s="70"/>
      <c r="O88" s="70"/>
      <c r="P88" s="70"/>
      <c r="Q88" s="70"/>
      <c r="R88" s="70"/>
      <c r="S88" s="73"/>
      <c r="T88" s="71"/>
      <c r="U88" s="71"/>
      <c r="V88" s="71"/>
    </row>
    <row r="89" spans="1:22" s="42" customFormat="1" x14ac:dyDescent="0.25">
      <c r="A89" s="70"/>
      <c r="B89" s="70"/>
      <c r="C89" s="70"/>
      <c r="D89" s="70"/>
      <c r="E89" s="70"/>
      <c r="F89" s="70"/>
      <c r="G89" s="71"/>
      <c r="H89" s="71"/>
      <c r="I89" s="71"/>
      <c r="J89" s="72"/>
      <c r="K89" s="70"/>
      <c r="L89" s="70"/>
      <c r="M89" s="70"/>
      <c r="N89" s="70"/>
      <c r="O89" s="70"/>
      <c r="P89" s="70"/>
      <c r="Q89" s="70"/>
      <c r="R89" s="70"/>
      <c r="S89" s="73"/>
      <c r="T89" s="71"/>
      <c r="U89" s="71"/>
      <c r="V89" s="71"/>
    </row>
    <row r="90" spans="1:22" s="42" customFormat="1" x14ac:dyDescent="0.25">
      <c r="A90" s="70"/>
      <c r="B90" s="70"/>
      <c r="C90" s="70"/>
      <c r="D90" s="70"/>
      <c r="E90" s="70"/>
      <c r="F90" s="70"/>
      <c r="G90" s="71"/>
      <c r="H90" s="71"/>
      <c r="I90" s="71"/>
      <c r="J90" s="72"/>
      <c r="K90" s="70"/>
      <c r="L90" s="70"/>
      <c r="M90" s="70"/>
      <c r="N90" s="70"/>
      <c r="O90" s="70"/>
      <c r="P90" s="70"/>
      <c r="Q90" s="70"/>
      <c r="R90" s="70"/>
      <c r="S90" s="73"/>
      <c r="T90" s="71"/>
      <c r="U90" s="71"/>
      <c r="V90" s="71"/>
    </row>
    <row r="91" spans="1:22" s="42" customFormat="1" x14ac:dyDescent="0.25">
      <c r="A91" s="70"/>
      <c r="B91" s="70"/>
      <c r="C91" s="70"/>
      <c r="D91" s="70"/>
      <c r="E91" s="70"/>
      <c r="F91" s="70"/>
      <c r="G91" s="71"/>
      <c r="H91" s="71"/>
      <c r="I91" s="71"/>
      <c r="J91" s="72"/>
      <c r="K91" s="70"/>
      <c r="L91" s="70"/>
      <c r="M91" s="70"/>
      <c r="N91" s="70"/>
      <c r="O91" s="70"/>
      <c r="P91" s="70"/>
      <c r="Q91" s="70"/>
      <c r="R91" s="70"/>
      <c r="S91" s="73"/>
      <c r="T91" s="71"/>
      <c r="U91" s="71"/>
      <c r="V91" s="71"/>
    </row>
    <row r="92" spans="1:22" s="42" customFormat="1" x14ac:dyDescent="0.25">
      <c r="A92" s="70"/>
      <c r="B92" s="70"/>
      <c r="C92" s="70"/>
      <c r="D92" s="70"/>
      <c r="E92" s="70"/>
      <c r="F92" s="70"/>
      <c r="G92" s="71"/>
      <c r="H92" s="71"/>
      <c r="I92" s="71"/>
      <c r="J92" s="72"/>
      <c r="K92" s="70"/>
      <c r="L92" s="70"/>
      <c r="M92" s="70"/>
      <c r="N92" s="70"/>
      <c r="O92" s="70"/>
      <c r="P92" s="70"/>
      <c r="Q92" s="70"/>
      <c r="R92" s="70"/>
      <c r="S92" s="73"/>
      <c r="T92" s="71"/>
      <c r="U92" s="71"/>
      <c r="V92" s="71"/>
    </row>
    <row r="93" spans="1:22" s="42" customFormat="1" x14ac:dyDescent="0.25">
      <c r="A93" s="70"/>
      <c r="B93" s="70"/>
      <c r="C93" s="70"/>
      <c r="D93" s="70"/>
      <c r="E93" s="70"/>
      <c r="F93" s="70"/>
      <c r="G93" s="71"/>
      <c r="H93" s="71"/>
      <c r="I93" s="71"/>
      <c r="J93" s="72"/>
      <c r="K93" s="70"/>
      <c r="L93" s="70"/>
      <c r="M93" s="70"/>
      <c r="N93" s="70"/>
      <c r="O93" s="70"/>
      <c r="P93" s="70"/>
      <c r="Q93" s="70"/>
      <c r="R93" s="70"/>
      <c r="S93" s="73"/>
      <c r="T93" s="71"/>
      <c r="U93" s="71"/>
      <c r="V93" s="71"/>
    </row>
    <row r="94" spans="1:22" s="42" customFormat="1" x14ac:dyDescent="0.25">
      <c r="A94" s="70"/>
      <c r="B94" s="70"/>
      <c r="C94" s="70"/>
      <c r="D94" s="70"/>
      <c r="E94" s="70"/>
      <c r="F94" s="70"/>
      <c r="G94" s="71"/>
      <c r="H94" s="71"/>
      <c r="I94" s="71"/>
      <c r="J94" s="72"/>
      <c r="K94" s="70"/>
      <c r="L94" s="70"/>
      <c r="M94" s="70"/>
      <c r="N94" s="70"/>
      <c r="O94" s="70"/>
      <c r="P94" s="70"/>
      <c r="Q94" s="70"/>
      <c r="R94" s="70"/>
      <c r="S94" s="73"/>
      <c r="T94" s="71"/>
      <c r="U94" s="71"/>
      <c r="V94" s="71"/>
    </row>
    <row r="95" spans="1:22" s="42" customFormat="1" x14ac:dyDescent="0.25">
      <c r="A95" s="70"/>
      <c r="B95" s="70"/>
      <c r="C95" s="70"/>
      <c r="D95" s="70"/>
      <c r="E95" s="70"/>
      <c r="F95" s="70"/>
      <c r="G95" s="71"/>
      <c r="H95" s="71"/>
      <c r="I95" s="71"/>
      <c r="J95" s="72"/>
      <c r="K95" s="70"/>
      <c r="L95" s="70"/>
      <c r="M95" s="70"/>
      <c r="N95" s="70"/>
      <c r="O95" s="70"/>
      <c r="P95" s="70"/>
      <c r="Q95" s="70"/>
      <c r="R95" s="70"/>
      <c r="S95" s="73"/>
      <c r="T95" s="71"/>
      <c r="U95" s="71"/>
      <c r="V95" s="71"/>
    </row>
    <row r="96" spans="1:22" s="42" customFormat="1" x14ac:dyDescent="0.25">
      <c r="A96" s="70"/>
      <c r="B96" s="70"/>
      <c r="C96" s="70"/>
      <c r="D96" s="70"/>
      <c r="E96" s="70"/>
      <c r="F96" s="70"/>
      <c r="G96" s="71"/>
      <c r="H96" s="71"/>
      <c r="I96" s="71"/>
      <c r="J96" s="72"/>
      <c r="K96" s="70"/>
      <c r="L96" s="70"/>
      <c r="M96" s="70"/>
      <c r="N96" s="70"/>
      <c r="O96" s="70"/>
      <c r="P96" s="70"/>
      <c r="Q96" s="70"/>
      <c r="R96" s="70"/>
      <c r="S96" s="73"/>
      <c r="T96" s="71"/>
      <c r="U96" s="71"/>
      <c r="V96" s="71"/>
    </row>
    <row r="97" spans="1:22" s="42" customFormat="1" x14ac:dyDescent="0.25">
      <c r="A97" s="70"/>
      <c r="B97" s="70"/>
      <c r="C97" s="70"/>
      <c r="D97" s="70"/>
      <c r="E97" s="70"/>
      <c r="F97" s="70"/>
      <c r="G97" s="71"/>
      <c r="H97" s="71"/>
      <c r="I97" s="71"/>
      <c r="J97" s="72"/>
      <c r="K97" s="70"/>
      <c r="L97" s="70"/>
      <c r="M97" s="70"/>
      <c r="N97" s="70"/>
      <c r="O97" s="70"/>
      <c r="P97" s="70"/>
      <c r="Q97" s="70"/>
      <c r="R97" s="70"/>
      <c r="S97" s="73"/>
      <c r="T97" s="71"/>
      <c r="U97" s="71"/>
      <c r="V97" s="71"/>
    </row>
    <row r="98" spans="1:22" s="42" customFormat="1" x14ac:dyDescent="0.25">
      <c r="A98" s="70"/>
      <c r="B98" s="70"/>
      <c r="C98" s="70"/>
      <c r="D98" s="70"/>
      <c r="E98" s="70"/>
      <c r="F98" s="70"/>
      <c r="G98" s="71"/>
      <c r="H98" s="71"/>
      <c r="I98" s="71"/>
      <c r="J98" s="72"/>
      <c r="K98" s="70"/>
      <c r="L98" s="70"/>
      <c r="M98" s="70"/>
      <c r="N98" s="70"/>
      <c r="O98" s="70"/>
      <c r="P98" s="70"/>
      <c r="Q98" s="70"/>
      <c r="R98" s="70"/>
      <c r="S98" s="73"/>
      <c r="T98" s="71"/>
      <c r="U98" s="71"/>
      <c r="V98" s="71"/>
    </row>
    <row r="99" spans="1:22" s="42" customFormat="1" x14ac:dyDescent="0.25">
      <c r="A99" s="70"/>
      <c r="B99" s="70"/>
      <c r="C99" s="70"/>
      <c r="D99" s="70"/>
      <c r="E99" s="70"/>
      <c r="F99" s="70"/>
      <c r="G99" s="71"/>
      <c r="H99" s="71"/>
      <c r="I99" s="71"/>
      <c r="J99" s="72"/>
      <c r="K99" s="70"/>
      <c r="L99" s="70"/>
      <c r="M99" s="70"/>
      <c r="N99" s="70"/>
      <c r="O99" s="70"/>
      <c r="P99" s="70"/>
      <c r="Q99" s="70"/>
      <c r="R99" s="70"/>
      <c r="S99" s="73"/>
      <c r="T99" s="71"/>
      <c r="U99" s="71"/>
      <c r="V99" s="71"/>
    </row>
    <row r="100" spans="1:22" s="42" customFormat="1" x14ac:dyDescent="0.25">
      <c r="A100" s="70"/>
      <c r="B100" s="70"/>
      <c r="C100" s="70"/>
      <c r="D100" s="70"/>
      <c r="E100" s="70"/>
      <c r="F100" s="70"/>
      <c r="G100" s="71"/>
      <c r="H100" s="71"/>
      <c r="I100" s="71"/>
      <c r="J100" s="72"/>
      <c r="K100" s="70"/>
      <c r="L100" s="70"/>
      <c r="M100" s="70"/>
      <c r="N100" s="70"/>
      <c r="O100" s="70"/>
      <c r="P100" s="70"/>
      <c r="Q100" s="70"/>
      <c r="R100" s="70"/>
      <c r="S100" s="73"/>
      <c r="T100" s="71"/>
      <c r="U100" s="71"/>
      <c r="V100" s="71"/>
    </row>
    <row r="101" spans="1:22" s="42" customFormat="1" x14ac:dyDescent="0.25">
      <c r="A101" s="70"/>
      <c r="B101" s="70"/>
      <c r="C101" s="70"/>
      <c r="D101" s="70"/>
      <c r="E101" s="70"/>
      <c r="F101" s="70"/>
      <c r="G101" s="71"/>
      <c r="H101" s="71"/>
      <c r="I101" s="71"/>
      <c r="J101" s="72"/>
      <c r="K101" s="70"/>
      <c r="L101" s="70"/>
      <c r="M101" s="70"/>
      <c r="N101" s="70"/>
      <c r="O101" s="70"/>
      <c r="P101" s="70"/>
      <c r="Q101" s="70"/>
      <c r="R101" s="70"/>
      <c r="S101" s="73"/>
      <c r="T101" s="71"/>
      <c r="U101" s="71"/>
      <c r="V101" s="71"/>
    </row>
    <row r="102" spans="1:22" s="42" customFormat="1" x14ac:dyDescent="0.25">
      <c r="A102" s="70"/>
      <c r="B102" s="70"/>
      <c r="C102" s="70"/>
      <c r="D102" s="70"/>
      <c r="E102" s="70"/>
      <c r="F102" s="70"/>
      <c r="G102" s="71"/>
      <c r="H102" s="71"/>
      <c r="I102" s="71"/>
      <c r="J102" s="72"/>
      <c r="K102" s="70"/>
      <c r="L102" s="70"/>
      <c r="M102" s="70"/>
      <c r="N102" s="70"/>
      <c r="O102" s="70"/>
      <c r="P102" s="70"/>
      <c r="Q102" s="70"/>
      <c r="R102" s="70"/>
      <c r="S102" s="73"/>
      <c r="T102" s="71"/>
      <c r="U102" s="71"/>
      <c r="V102" s="71"/>
    </row>
    <row r="103" spans="1:22" s="42" customFormat="1" x14ac:dyDescent="0.25">
      <c r="A103" s="70"/>
      <c r="B103" s="70"/>
      <c r="C103" s="70"/>
      <c r="D103" s="70"/>
      <c r="E103" s="70"/>
      <c r="F103" s="70"/>
      <c r="G103" s="71"/>
      <c r="H103" s="71"/>
      <c r="I103" s="71"/>
      <c r="J103" s="72"/>
      <c r="K103" s="70"/>
      <c r="L103" s="70"/>
      <c r="M103" s="70"/>
      <c r="N103" s="70"/>
      <c r="O103" s="70"/>
      <c r="P103" s="70"/>
      <c r="Q103" s="70"/>
      <c r="R103" s="70"/>
      <c r="S103" s="73"/>
      <c r="T103" s="71"/>
      <c r="U103" s="71"/>
      <c r="V103" s="71"/>
    </row>
    <row r="104" spans="1:22" s="42" customFormat="1" x14ac:dyDescent="0.25">
      <c r="A104" s="70"/>
      <c r="B104" s="70"/>
      <c r="C104" s="70"/>
      <c r="D104" s="70"/>
      <c r="E104" s="70"/>
      <c r="F104" s="70"/>
      <c r="G104" s="71"/>
      <c r="H104" s="71"/>
      <c r="I104" s="71"/>
      <c r="J104" s="72"/>
      <c r="K104" s="70"/>
      <c r="L104" s="70"/>
      <c r="M104" s="70"/>
      <c r="N104" s="70"/>
      <c r="O104" s="70"/>
      <c r="P104" s="70"/>
      <c r="Q104" s="70"/>
      <c r="R104" s="70"/>
      <c r="S104" s="73"/>
      <c r="T104" s="71"/>
      <c r="U104" s="71"/>
      <c r="V104" s="71"/>
    </row>
    <row r="105" spans="1:22" s="42" customFormat="1" x14ac:dyDescent="0.25">
      <c r="A105" s="70"/>
      <c r="B105" s="70"/>
      <c r="C105" s="70"/>
      <c r="D105" s="70"/>
      <c r="E105" s="70"/>
      <c r="F105" s="70"/>
      <c r="G105" s="71"/>
      <c r="H105" s="71"/>
      <c r="I105" s="71"/>
      <c r="J105" s="72"/>
      <c r="K105" s="70"/>
      <c r="L105" s="70"/>
      <c r="M105" s="70"/>
      <c r="N105" s="70"/>
      <c r="O105" s="70"/>
      <c r="P105" s="70"/>
      <c r="Q105" s="70"/>
      <c r="R105" s="70"/>
      <c r="S105" s="73"/>
      <c r="T105" s="71"/>
      <c r="U105" s="71"/>
      <c r="V105" s="71"/>
    </row>
    <row r="106" spans="1:22" s="42" customFormat="1" x14ac:dyDescent="0.25">
      <c r="A106" s="70"/>
      <c r="B106" s="70"/>
      <c r="C106" s="70"/>
      <c r="D106" s="70"/>
      <c r="E106" s="70"/>
      <c r="F106" s="70"/>
      <c r="G106" s="71"/>
      <c r="H106" s="71"/>
      <c r="I106" s="71"/>
      <c r="J106" s="72"/>
      <c r="K106" s="70"/>
      <c r="L106" s="70"/>
      <c r="M106" s="70"/>
      <c r="N106" s="70"/>
      <c r="O106" s="70"/>
      <c r="P106" s="70"/>
      <c r="Q106" s="70"/>
      <c r="R106" s="70"/>
      <c r="S106" s="73"/>
      <c r="T106" s="71"/>
      <c r="U106" s="71"/>
      <c r="V106" s="71"/>
    </row>
    <row r="107" spans="1:22" s="42" customFormat="1" x14ac:dyDescent="0.25">
      <c r="A107" s="70"/>
      <c r="B107" s="70"/>
      <c r="C107" s="70"/>
      <c r="D107" s="70"/>
      <c r="E107" s="70"/>
      <c r="F107" s="70"/>
      <c r="G107" s="71"/>
      <c r="H107" s="71"/>
      <c r="I107" s="71"/>
      <c r="J107" s="72"/>
      <c r="K107" s="70"/>
      <c r="L107" s="70"/>
      <c r="M107" s="70"/>
      <c r="N107" s="70"/>
      <c r="O107" s="70"/>
      <c r="P107" s="70"/>
      <c r="Q107" s="70"/>
      <c r="R107" s="70"/>
      <c r="S107" s="73"/>
      <c r="T107" s="71"/>
      <c r="U107" s="71"/>
      <c r="V107" s="71"/>
    </row>
    <row r="108" spans="1:22" s="42" customFormat="1" x14ac:dyDescent="0.25">
      <c r="A108" s="70"/>
      <c r="B108" s="70"/>
      <c r="C108" s="70"/>
      <c r="D108" s="70"/>
      <c r="E108" s="70"/>
      <c r="F108" s="70"/>
      <c r="G108" s="71"/>
      <c r="H108" s="71"/>
      <c r="I108" s="71"/>
      <c r="J108" s="72"/>
      <c r="K108" s="70"/>
      <c r="L108" s="70"/>
      <c r="M108" s="70"/>
      <c r="N108" s="70"/>
      <c r="O108" s="70"/>
      <c r="P108" s="70"/>
      <c r="Q108" s="70"/>
      <c r="R108" s="70"/>
      <c r="S108" s="73"/>
      <c r="T108" s="71"/>
      <c r="U108" s="71"/>
      <c r="V108" s="71"/>
    </row>
    <row r="109" spans="1:22" s="42" customFormat="1" x14ac:dyDescent="0.25">
      <c r="A109" s="70"/>
      <c r="B109" s="70"/>
      <c r="C109" s="70"/>
      <c r="D109" s="70"/>
      <c r="E109" s="70"/>
      <c r="F109" s="70"/>
      <c r="G109" s="71"/>
      <c r="H109" s="71"/>
      <c r="I109" s="71"/>
      <c r="J109" s="72"/>
      <c r="K109" s="70"/>
      <c r="L109" s="70"/>
      <c r="M109" s="70"/>
      <c r="N109" s="70"/>
      <c r="O109" s="70"/>
      <c r="P109" s="70"/>
      <c r="Q109" s="70"/>
      <c r="R109" s="70"/>
      <c r="S109" s="73"/>
      <c r="T109" s="71"/>
      <c r="U109" s="71"/>
      <c r="V109" s="71"/>
    </row>
    <row r="110" spans="1:22" s="42" customFormat="1" x14ac:dyDescent="0.25">
      <c r="A110" s="70"/>
      <c r="B110" s="70"/>
      <c r="C110" s="70"/>
      <c r="D110" s="70"/>
      <c r="E110" s="70"/>
      <c r="F110" s="70"/>
      <c r="G110" s="71"/>
      <c r="H110" s="71"/>
      <c r="I110" s="71"/>
      <c r="J110" s="72"/>
      <c r="K110" s="70"/>
      <c r="L110" s="70"/>
      <c r="M110" s="70"/>
      <c r="N110" s="70"/>
      <c r="O110" s="70"/>
      <c r="P110" s="70"/>
      <c r="Q110" s="70"/>
      <c r="R110" s="70"/>
      <c r="S110" s="73"/>
      <c r="T110" s="71"/>
      <c r="U110" s="71"/>
      <c r="V110" s="71"/>
    </row>
    <row r="111" spans="1:22" s="42" customFormat="1" x14ac:dyDescent="0.25">
      <c r="A111" s="70"/>
      <c r="B111" s="70"/>
      <c r="C111" s="70"/>
      <c r="D111" s="70"/>
      <c r="E111" s="70"/>
      <c r="F111" s="70"/>
      <c r="G111" s="71"/>
      <c r="H111" s="71"/>
      <c r="I111" s="71"/>
      <c r="J111" s="72"/>
      <c r="K111" s="70"/>
      <c r="L111" s="70"/>
      <c r="M111" s="70"/>
      <c r="N111" s="70"/>
      <c r="O111" s="70"/>
      <c r="P111" s="70"/>
      <c r="Q111" s="70"/>
      <c r="R111" s="70"/>
      <c r="S111" s="73"/>
      <c r="T111" s="71"/>
      <c r="U111" s="71"/>
      <c r="V111" s="71"/>
    </row>
    <row r="112" spans="1:22" s="42" customFormat="1" x14ac:dyDescent="0.25">
      <c r="A112" s="70"/>
      <c r="B112" s="70"/>
      <c r="C112" s="70"/>
      <c r="D112" s="70"/>
      <c r="E112" s="70"/>
      <c r="F112" s="70"/>
      <c r="G112" s="71"/>
      <c r="H112" s="71"/>
      <c r="I112" s="71"/>
      <c r="J112" s="72"/>
      <c r="K112" s="70"/>
      <c r="L112" s="70"/>
      <c r="M112" s="70"/>
      <c r="N112" s="70"/>
      <c r="O112" s="70"/>
      <c r="P112" s="70"/>
      <c r="Q112" s="70"/>
      <c r="R112" s="70"/>
      <c r="S112" s="73"/>
      <c r="T112" s="71"/>
      <c r="U112" s="71"/>
      <c r="V112" s="71"/>
    </row>
    <row r="113" spans="1:22" s="42" customFormat="1" x14ac:dyDescent="0.25">
      <c r="A113" s="70"/>
      <c r="B113" s="70"/>
      <c r="C113" s="70"/>
      <c r="D113" s="70"/>
      <c r="E113" s="70"/>
      <c r="F113" s="70"/>
      <c r="G113" s="71"/>
      <c r="H113" s="71"/>
      <c r="I113" s="71"/>
      <c r="J113" s="72"/>
      <c r="K113" s="70"/>
      <c r="L113" s="70"/>
      <c r="M113" s="70"/>
      <c r="N113" s="70"/>
      <c r="O113" s="70"/>
      <c r="P113" s="70"/>
      <c r="Q113" s="70"/>
      <c r="R113" s="70"/>
      <c r="S113" s="73"/>
      <c r="T113" s="71"/>
      <c r="U113" s="71"/>
      <c r="V113" s="71"/>
    </row>
    <row r="114" spans="1:22" s="42" customFormat="1" x14ac:dyDescent="0.25">
      <c r="A114" s="70"/>
      <c r="B114" s="70"/>
      <c r="C114" s="70"/>
      <c r="D114" s="70"/>
      <c r="E114" s="70"/>
      <c r="F114" s="70"/>
      <c r="G114" s="71"/>
      <c r="H114" s="71"/>
      <c r="I114" s="71"/>
      <c r="J114" s="72"/>
      <c r="K114" s="70"/>
      <c r="L114" s="70"/>
      <c r="M114" s="70"/>
      <c r="N114" s="70"/>
      <c r="O114" s="70"/>
      <c r="P114" s="70"/>
      <c r="Q114" s="70"/>
      <c r="R114" s="70"/>
      <c r="S114" s="73"/>
      <c r="T114" s="71"/>
      <c r="U114" s="71"/>
      <c r="V114" s="71"/>
    </row>
    <row r="115" spans="1:22" s="42" customFormat="1" x14ac:dyDescent="0.25">
      <c r="A115" s="70"/>
      <c r="B115" s="70"/>
      <c r="C115" s="70"/>
      <c r="D115" s="70"/>
      <c r="E115" s="70"/>
      <c r="F115" s="70"/>
      <c r="G115" s="71"/>
      <c r="H115" s="71"/>
      <c r="I115" s="71"/>
      <c r="J115" s="72"/>
      <c r="K115" s="70"/>
      <c r="L115" s="70"/>
      <c r="M115" s="70"/>
      <c r="N115" s="70"/>
      <c r="O115" s="70"/>
      <c r="P115" s="70"/>
      <c r="Q115" s="70"/>
      <c r="R115" s="70"/>
      <c r="S115" s="73"/>
      <c r="T115" s="71"/>
      <c r="U115" s="71"/>
      <c r="V115" s="71"/>
    </row>
    <row r="116" spans="1:22" s="42" customFormat="1" x14ac:dyDescent="0.25">
      <c r="A116" s="70"/>
      <c r="B116" s="70"/>
      <c r="C116" s="70"/>
      <c r="D116" s="70"/>
      <c r="E116" s="70"/>
      <c r="F116" s="70"/>
      <c r="G116" s="71"/>
      <c r="H116" s="71"/>
      <c r="I116" s="71"/>
      <c r="J116" s="72"/>
      <c r="K116" s="70"/>
      <c r="L116" s="70"/>
      <c r="M116" s="70"/>
      <c r="N116" s="70"/>
      <c r="O116" s="70"/>
      <c r="P116" s="70"/>
      <c r="Q116" s="70"/>
      <c r="R116" s="70"/>
      <c r="S116" s="73"/>
      <c r="T116" s="71"/>
      <c r="U116" s="71"/>
      <c r="V116" s="71"/>
    </row>
    <row r="117" spans="1:22" s="42" customFormat="1" x14ac:dyDescent="0.25">
      <c r="A117" s="70"/>
      <c r="B117" s="70"/>
      <c r="C117" s="70"/>
      <c r="D117" s="70"/>
      <c r="E117" s="70"/>
      <c r="F117" s="70"/>
      <c r="G117" s="71"/>
      <c r="H117" s="71"/>
      <c r="I117" s="71"/>
      <c r="J117" s="72"/>
      <c r="K117" s="70"/>
      <c r="L117" s="70"/>
      <c r="M117" s="70"/>
      <c r="N117" s="70"/>
      <c r="O117" s="70"/>
      <c r="P117" s="70"/>
      <c r="Q117" s="70"/>
      <c r="R117" s="70"/>
      <c r="S117" s="73"/>
      <c r="T117" s="71"/>
      <c r="U117" s="71"/>
      <c r="V117" s="71"/>
    </row>
    <row r="118" spans="1:22" s="42" customFormat="1" x14ac:dyDescent="0.25">
      <c r="A118" s="70"/>
      <c r="B118" s="70"/>
      <c r="C118" s="70"/>
      <c r="D118" s="70"/>
      <c r="E118" s="70"/>
      <c r="F118" s="70"/>
      <c r="G118" s="71"/>
      <c r="H118" s="71"/>
      <c r="I118" s="71"/>
      <c r="J118" s="72"/>
      <c r="K118" s="70"/>
      <c r="L118" s="70"/>
      <c r="M118" s="70"/>
      <c r="N118" s="70"/>
      <c r="O118" s="70"/>
      <c r="P118" s="70"/>
      <c r="Q118" s="70"/>
      <c r="R118" s="70"/>
      <c r="S118" s="73"/>
      <c r="T118" s="71"/>
      <c r="U118" s="71"/>
      <c r="V118" s="71"/>
    </row>
    <row r="119" spans="1:22" s="42" customFormat="1" x14ac:dyDescent="0.25">
      <c r="A119" s="70"/>
      <c r="B119" s="70"/>
      <c r="C119" s="70"/>
      <c r="D119" s="70"/>
      <c r="E119" s="70"/>
      <c r="F119" s="70"/>
      <c r="G119" s="71"/>
      <c r="H119" s="71"/>
      <c r="I119" s="71"/>
      <c r="J119" s="72"/>
      <c r="K119" s="70"/>
      <c r="L119" s="70"/>
      <c r="M119" s="70"/>
      <c r="N119" s="70"/>
      <c r="O119" s="70"/>
      <c r="P119" s="70"/>
      <c r="Q119" s="70"/>
      <c r="R119" s="70"/>
      <c r="S119" s="73"/>
      <c r="T119" s="71"/>
      <c r="U119" s="71"/>
      <c r="V119" s="71"/>
    </row>
    <row r="120" spans="1:22" s="42" customFormat="1" x14ac:dyDescent="0.25">
      <c r="A120" s="70"/>
      <c r="B120" s="70"/>
      <c r="C120" s="70"/>
      <c r="D120" s="70"/>
      <c r="E120" s="70"/>
      <c r="F120" s="70"/>
      <c r="G120" s="71"/>
      <c r="H120" s="71"/>
      <c r="I120" s="71"/>
      <c r="J120" s="72"/>
      <c r="K120" s="70"/>
      <c r="L120" s="70"/>
      <c r="M120" s="70"/>
      <c r="N120" s="70"/>
      <c r="O120" s="70"/>
      <c r="P120" s="70"/>
      <c r="Q120" s="70"/>
      <c r="R120" s="70"/>
      <c r="S120" s="73"/>
      <c r="T120" s="71"/>
      <c r="U120" s="71"/>
      <c r="V120" s="71"/>
    </row>
    <row r="121" spans="1:22" s="42" customFormat="1" x14ac:dyDescent="0.25">
      <c r="A121" s="70"/>
      <c r="B121" s="70"/>
      <c r="C121" s="70"/>
      <c r="D121" s="70"/>
      <c r="E121" s="70"/>
      <c r="F121" s="70"/>
      <c r="G121" s="71"/>
      <c r="H121" s="71"/>
      <c r="I121" s="71"/>
      <c r="J121" s="72"/>
      <c r="K121" s="70"/>
      <c r="L121" s="70"/>
      <c r="M121" s="70"/>
      <c r="N121" s="70"/>
      <c r="O121" s="70"/>
      <c r="P121" s="70"/>
      <c r="Q121" s="70"/>
      <c r="R121" s="70"/>
      <c r="S121" s="73"/>
      <c r="T121" s="71"/>
      <c r="U121" s="71"/>
      <c r="V121" s="71"/>
    </row>
    <row r="122" spans="1:22" s="42" customFormat="1" x14ac:dyDescent="0.25">
      <c r="A122" s="70"/>
      <c r="B122" s="70"/>
      <c r="C122" s="70"/>
      <c r="D122" s="70"/>
      <c r="E122" s="70"/>
      <c r="F122" s="70"/>
      <c r="G122" s="71"/>
      <c r="H122" s="71"/>
      <c r="I122" s="71"/>
      <c r="J122" s="72"/>
      <c r="K122" s="70"/>
      <c r="L122" s="70"/>
      <c r="M122" s="70"/>
      <c r="N122" s="70"/>
      <c r="O122" s="70"/>
      <c r="P122" s="70"/>
      <c r="Q122" s="70"/>
      <c r="R122" s="70"/>
      <c r="S122" s="73"/>
      <c r="T122" s="71"/>
      <c r="U122" s="71"/>
      <c r="V122" s="71"/>
    </row>
    <row r="123" spans="1:22" s="42" customFormat="1" x14ac:dyDescent="0.25">
      <c r="A123" s="70"/>
      <c r="B123" s="70"/>
      <c r="C123" s="70"/>
      <c r="D123" s="70"/>
      <c r="E123" s="70"/>
      <c r="F123" s="70"/>
      <c r="G123" s="71"/>
      <c r="H123" s="71"/>
      <c r="I123" s="71"/>
      <c r="J123" s="72"/>
      <c r="K123" s="70"/>
      <c r="L123" s="70"/>
      <c r="M123" s="70"/>
      <c r="N123" s="70"/>
      <c r="O123" s="70"/>
      <c r="P123" s="70"/>
      <c r="Q123" s="70"/>
      <c r="R123" s="70"/>
      <c r="S123" s="73"/>
      <c r="T123" s="71"/>
      <c r="U123" s="71"/>
      <c r="V123" s="71"/>
    </row>
    <row r="124" spans="1:22" s="42" customFormat="1" x14ac:dyDescent="0.25">
      <c r="A124" s="70"/>
      <c r="B124" s="70"/>
      <c r="C124" s="70"/>
      <c r="D124" s="70"/>
      <c r="E124" s="70"/>
      <c r="F124" s="70"/>
      <c r="G124" s="71"/>
      <c r="H124" s="71"/>
      <c r="I124" s="71"/>
      <c r="J124" s="72"/>
      <c r="K124" s="70"/>
      <c r="L124" s="70"/>
      <c r="M124" s="70"/>
      <c r="N124" s="70"/>
      <c r="O124" s="70"/>
      <c r="P124" s="70"/>
      <c r="Q124" s="70"/>
      <c r="R124" s="70"/>
      <c r="S124" s="73"/>
      <c r="T124" s="71"/>
      <c r="U124" s="71"/>
      <c r="V124" s="71"/>
    </row>
    <row r="125" spans="1:22" s="42" customFormat="1" x14ac:dyDescent="0.25">
      <c r="A125" s="70"/>
      <c r="B125" s="70"/>
      <c r="C125" s="70"/>
      <c r="D125" s="70"/>
      <c r="E125" s="70"/>
      <c r="F125" s="70"/>
      <c r="G125" s="71"/>
      <c r="H125" s="71"/>
      <c r="I125" s="71"/>
      <c r="J125" s="72"/>
      <c r="K125" s="70"/>
      <c r="L125" s="70"/>
      <c r="M125" s="70"/>
      <c r="N125" s="70"/>
      <c r="O125" s="70"/>
      <c r="P125" s="70"/>
      <c r="Q125" s="70"/>
      <c r="R125" s="70"/>
      <c r="S125" s="73"/>
      <c r="T125" s="71"/>
      <c r="U125" s="71"/>
      <c r="V125" s="71"/>
    </row>
    <row r="126" spans="1:22" s="42" customFormat="1" x14ac:dyDescent="0.25">
      <c r="A126" s="70"/>
      <c r="B126" s="70"/>
      <c r="C126" s="70"/>
      <c r="D126" s="70"/>
      <c r="E126" s="70"/>
      <c r="F126" s="70"/>
      <c r="G126" s="71"/>
      <c r="H126" s="71"/>
      <c r="I126" s="71"/>
      <c r="J126" s="72"/>
      <c r="K126" s="70"/>
      <c r="L126" s="70"/>
      <c r="M126" s="70"/>
      <c r="N126" s="70"/>
      <c r="O126" s="70"/>
      <c r="P126" s="70"/>
      <c r="Q126" s="70"/>
      <c r="R126" s="70"/>
      <c r="S126" s="73"/>
      <c r="T126" s="71"/>
      <c r="U126" s="71"/>
      <c r="V126" s="71"/>
    </row>
    <row r="127" spans="1:22" s="42" customFormat="1" x14ac:dyDescent="0.25">
      <c r="A127" s="70"/>
      <c r="B127" s="70"/>
      <c r="C127" s="70"/>
      <c r="D127" s="70"/>
      <c r="E127" s="70"/>
      <c r="F127" s="70"/>
      <c r="G127" s="71"/>
      <c r="H127" s="71"/>
      <c r="I127" s="71"/>
      <c r="J127" s="72"/>
      <c r="K127" s="70"/>
      <c r="L127" s="70"/>
      <c r="M127" s="70"/>
      <c r="N127" s="70"/>
      <c r="O127" s="70"/>
      <c r="P127" s="70"/>
      <c r="Q127" s="70"/>
      <c r="R127" s="70"/>
      <c r="S127" s="73"/>
      <c r="T127" s="71"/>
      <c r="U127" s="71"/>
      <c r="V127" s="71"/>
    </row>
    <row r="128" spans="1:22" s="42" customFormat="1" x14ac:dyDescent="0.25">
      <c r="A128" s="70"/>
      <c r="B128" s="70"/>
      <c r="C128" s="70"/>
      <c r="D128" s="70"/>
      <c r="E128" s="70"/>
      <c r="F128" s="70"/>
      <c r="G128" s="71"/>
      <c r="H128" s="71"/>
      <c r="I128" s="71"/>
      <c r="J128" s="72"/>
      <c r="K128" s="70"/>
      <c r="L128" s="70"/>
      <c r="M128" s="70"/>
      <c r="N128" s="70"/>
      <c r="O128" s="70"/>
      <c r="P128" s="70"/>
      <c r="Q128" s="70"/>
      <c r="R128" s="70"/>
      <c r="S128" s="73"/>
      <c r="T128" s="71"/>
      <c r="U128" s="71"/>
      <c r="V128" s="71"/>
    </row>
    <row r="129" spans="1:22" s="42" customFormat="1" x14ac:dyDescent="0.25">
      <c r="A129" s="70"/>
      <c r="B129" s="70"/>
      <c r="C129" s="70"/>
      <c r="D129" s="70"/>
      <c r="E129" s="70"/>
      <c r="F129" s="70"/>
      <c r="G129" s="71"/>
      <c r="H129" s="71"/>
      <c r="I129" s="71"/>
      <c r="J129" s="72"/>
      <c r="K129" s="70"/>
      <c r="L129" s="70"/>
      <c r="M129" s="70"/>
      <c r="N129" s="70"/>
      <c r="O129" s="70"/>
      <c r="P129" s="70"/>
      <c r="Q129" s="70"/>
      <c r="R129" s="70"/>
      <c r="S129" s="73"/>
      <c r="T129" s="71"/>
      <c r="U129" s="71"/>
      <c r="V129" s="71"/>
    </row>
    <row r="130" spans="1:22" s="42" customFormat="1" x14ac:dyDescent="0.25">
      <c r="A130" s="70"/>
      <c r="B130" s="70"/>
      <c r="C130" s="70"/>
      <c r="D130" s="70"/>
      <c r="E130" s="70"/>
      <c r="F130" s="70"/>
      <c r="G130" s="71"/>
      <c r="H130" s="71"/>
      <c r="I130" s="71"/>
      <c r="J130" s="72"/>
      <c r="K130" s="70"/>
      <c r="L130" s="70"/>
      <c r="M130" s="70"/>
      <c r="N130" s="70"/>
      <c r="O130" s="70"/>
      <c r="P130" s="70"/>
      <c r="Q130" s="70"/>
      <c r="R130" s="70"/>
      <c r="S130" s="73"/>
      <c r="T130" s="71"/>
      <c r="U130" s="71"/>
      <c r="V130" s="71"/>
    </row>
    <row r="131" spans="1:22" s="42" customFormat="1" x14ac:dyDescent="0.25">
      <c r="A131" s="70"/>
      <c r="B131" s="70"/>
      <c r="C131" s="70"/>
      <c r="D131" s="70"/>
      <c r="E131" s="70"/>
      <c r="F131" s="70"/>
      <c r="G131" s="71"/>
      <c r="H131" s="71"/>
      <c r="I131" s="71"/>
      <c r="J131" s="72"/>
      <c r="K131" s="70"/>
      <c r="L131" s="70"/>
      <c r="M131" s="70"/>
      <c r="N131" s="70"/>
      <c r="O131" s="70"/>
      <c r="P131" s="70"/>
      <c r="Q131" s="70"/>
      <c r="R131" s="70"/>
      <c r="S131" s="73"/>
      <c r="T131" s="71"/>
      <c r="U131" s="71"/>
      <c r="V131" s="71"/>
    </row>
    <row r="132" spans="1:22" s="42" customFormat="1" x14ac:dyDescent="0.25">
      <c r="A132" s="70"/>
      <c r="B132" s="70"/>
      <c r="C132" s="70"/>
      <c r="D132" s="70"/>
      <c r="E132" s="70"/>
      <c r="F132" s="70"/>
      <c r="G132" s="71"/>
      <c r="H132" s="71"/>
      <c r="I132" s="71"/>
      <c r="J132" s="72"/>
      <c r="K132" s="70"/>
      <c r="L132" s="70"/>
      <c r="M132" s="70"/>
      <c r="N132" s="70"/>
      <c r="O132" s="70"/>
      <c r="P132" s="70"/>
      <c r="Q132" s="70"/>
      <c r="R132" s="70"/>
      <c r="S132" s="73"/>
      <c r="T132" s="71"/>
      <c r="U132" s="71"/>
      <c r="V132" s="71"/>
    </row>
    <row r="133" spans="1:22" s="42" customFormat="1" x14ac:dyDescent="0.25">
      <c r="A133" s="70"/>
      <c r="B133" s="70"/>
      <c r="C133" s="70"/>
      <c r="D133" s="70"/>
      <c r="E133" s="70"/>
      <c r="F133" s="70"/>
      <c r="G133" s="71"/>
      <c r="H133" s="71"/>
      <c r="I133" s="71"/>
      <c r="J133" s="72"/>
      <c r="K133" s="70"/>
      <c r="L133" s="70"/>
      <c r="M133" s="70"/>
      <c r="N133" s="70"/>
      <c r="O133" s="70"/>
      <c r="P133" s="70"/>
      <c r="Q133" s="70"/>
      <c r="R133" s="70"/>
      <c r="S133" s="73"/>
      <c r="T133" s="71"/>
      <c r="U133" s="71"/>
      <c r="V133" s="71"/>
    </row>
    <row r="134" spans="1:22" s="42" customFormat="1" x14ac:dyDescent="0.25">
      <c r="A134" s="70"/>
      <c r="B134" s="70"/>
      <c r="C134" s="70"/>
      <c r="D134" s="70"/>
      <c r="E134" s="70"/>
      <c r="F134" s="70"/>
      <c r="G134" s="71"/>
      <c r="H134" s="71"/>
      <c r="I134" s="71"/>
      <c r="J134" s="72"/>
      <c r="K134" s="70"/>
      <c r="L134" s="70"/>
      <c r="M134" s="70"/>
      <c r="N134" s="70"/>
      <c r="O134" s="70"/>
      <c r="P134" s="70"/>
      <c r="Q134" s="70"/>
      <c r="R134" s="70"/>
      <c r="S134" s="73"/>
      <c r="T134" s="71"/>
      <c r="U134" s="71"/>
      <c r="V134" s="71"/>
    </row>
    <row r="135" spans="1:22" s="42" customFormat="1" x14ac:dyDescent="0.25">
      <c r="A135" s="70"/>
      <c r="B135" s="70"/>
      <c r="C135" s="70"/>
      <c r="D135" s="70"/>
      <c r="E135" s="70"/>
      <c r="F135" s="70"/>
      <c r="G135" s="71"/>
      <c r="H135" s="71"/>
      <c r="I135" s="71"/>
      <c r="J135" s="72"/>
      <c r="K135" s="70"/>
      <c r="L135" s="70"/>
      <c r="M135" s="70"/>
      <c r="N135" s="70"/>
      <c r="O135" s="70"/>
      <c r="P135" s="70"/>
      <c r="Q135" s="70"/>
      <c r="R135" s="70"/>
      <c r="S135" s="73"/>
      <c r="T135" s="71"/>
      <c r="U135" s="71"/>
      <c r="V135" s="71"/>
    </row>
    <row r="136" spans="1:22" s="42" customFormat="1" x14ac:dyDescent="0.25">
      <c r="A136" s="70"/>
      <c r="B136" s="70"/>
      <c r="C136" s="70"/>
      <c r="D136" s="70"/>
      <c r="E136" s="70"/>
      <c r="F136" s="70"/>
      <c r="G136" s="71"/>
      <c r="H136" s="71"/>
      <c r="I136" s="71"/>
      <c r="J136" s="72"/>
      <c r="K136" s="70"/>
      <c r="L136" s="70"/>
      <c r="M136" s="70"/>
      <c r="N136" s="70"/>
      <c r="O136" s="70"/>
      <c r="P136" s="70"/>
      <c r="Q136" s="70"/>
      <c r="R136" s="70"/>
      <c r="S136" s="73"/>
      <c r="T136" s="71"/>
      <c r="U136" s="71"/>
      <c r="V136" s="71"/>
    </row>
    <row r="137" spans="1:22" s="42" customFormat="1" x14ac:dyDescent="0.25">
      <c r="A137" s="70"/>
      <c r="B137" s="70"/>
      <c r="C137" s="70"/>
      <c r="D137" s="70"/>
      <c r="E137" s="70"/>
      <c r="F137" s="70"/>
      <c r="G137" s="71"/>
      <c r="H137" s="71"/>
      <c r="I137" s="71"/>
      <c r="J137" s="72"/>
      <c r="K137" s="70"/>
      <c r="L137" s="70"/>
      <c r="M137" s="70"/>
      <c r="N137" s="70"/>
      <c r="O137" s="70"/>
      <c r="P137" s="70"/>
      <c r="Q137" s="70"/>
      <c r="R137" s="70"/>
      <c r="S137" s="73"/>
      <c r="T137" s="71"/>
      <c r="U137" s="71"/>
      <c r="V137" s="71"/>
    </row>
    <row r="138" spans="1:22" s="42" customFormat="1" x14ac:dyDescent="0.25">
      <c r="A138" s="70"/>
      <c r="B138" s="70"/>
      <c r="C138" s="70"/>
      <c r="D138" s="70"/>
      <c r="E138" s="70"/>
      <c r="F138" s="70"/>
      <c r="G138" s="71"/>
      <c r="H138" s="71"/>
      <c r="I138" s="71"/>
      <c r="J138" s="72"/>
      <c r="K138" s="70"/>
      <c r="L138" s="70"/>
      <c r="M138" s="70"/>
      <c r="N138" s="70"/>
      <c r="O138" s="70"/>
      <c r="P138" s="70"/>
      <c r="Q138" s="70"/>
      <c r="R138" s="70"/>
      <c r="S138" s="73"/>
      <c r="T138" s="71"/>
      <c r="U138" s="71"/>
      <c r="V138" s="71"/>
    </row>
    <row r="139" spans="1:22" s="42" customFormat="1" x14ac:dyDescent="0.25">
      <c r="A139" s="70"/>
      <c r="B139" s="70"/>
      <c r="C139" s="70"/>
      <c r="D139" s="70"/>
      <c r="E139" s="70"/>
      <c r="F139" s="70"/>
      <c r="G139" s="71"/>
      <c r="H139" s="71"/>
      <c r="I139" s="71"/>
      <c r="J139" s="72"/>
      <c r="K139" s="70"/>
      <c r="L139" s="70"/>
      <c r="M139" s="70"/>
      <c r="N139" s="70"/>
      <c r="O139" s="70"/>
      <c r="P139" s="70"/>
      <c r="Q139" s="70"/>
      <c r="R139" s="70"/>
      <c r="S139" s="73"/>
      <c r="T139" s="71"/>
      <c r="U139" s="71"/>
      <c r="V139" s="71"/>
    </row>
    <row r="140" spans="1:22" s="42" customFormat="1" x14ac:dyDescent="0.25">
      <c r="A140" s="70"/>
      <c r="B140" s="70"/>
      <c r="C140" s="70"/>
      <c r="D140" s="70"/>
      <c r="E140" s="70"/>
      <c r="F140" s="70"/>
      <c r="G140" s="71"/>
      <c r="H140" s="71"/>
      <c r="I140" s="71"/>
      <c r="J140" s="72"/>
      <c r="K140" s="70"/>
      <c r="L140" s="70"/>
      <c r="M140" s="70"/>
      <c r="N140" s="70"/>
      <c r="O140" s="70"/>
      <c r="P140" s="70"/>
      <c r="Q140" s="70"/>
      <c r="R140" s="70"/>
      <c r="S140" s="73"/>
      <c r="T140" s="71"/>
      <c r="U140" s="71"/>
      <c r="V140" s="71"/>
    </row>
    <row r="141" spans="1:22" s="42" customFormat="1" x14ac:dyDescent="0.25">
      <c r="A141" s="70"/>
      <c r="B141" s="70"/>
      <c r="C141" s="70"/>
      <c r="D141" s="70"/>
      <c r="E141" s="70"/>
      <c r="F141" s="70"/>
      <c r="G141" s="71"/>
      <c r="H141" s="71"/>
      <c r="I141" s="71"/>
      <c r="J141" s="72"/>
      <c r="K141" s="70"/>
      <c r="L141" s="70"/>
      <c r="M141" s="70"/>
      <c r="N141" s="70"/>
      <c r="O141" s="70"/>
      <c r="P141" s="70"/>
      <c r="Q141" s="70"/>
      <c r="R141" s="70"/>
      <c r="S141" s="73"/>
      <c r="T141" s="71"/>
      <c r="U141" s="71"/>
      <c r="V141" s="71"/>
    </row>
    <row r="142" spans="1:22" s="42" customFormat="1" x14ac:dyDescent="0.25">
      <c r="A142" s="70"/>
      <c r="B142" s="70"/>
      <c r="C142" s="70"/>
      <c r="D142" s="70"/>
      <c r="E142" s="70"/>
      <c r="F142" s="70"/>
      <c r="G142" s="71"/>
      <c r="H142" s="71"/>
      <c r="I142" s="71"/>
      <c r="J142" s="72"/>
      <c r="K142" s="70"/>
      <c r="L142" s="70"/>
      <c r="M142" s="70"/>
      <c r="N142" s="70"/>
      <c r="O142" s="70"/>
      <c r="P142" s="70"/>
      <c r="Q142" s="70"/>
      <c r="R142" s="70"/>
      <c r="S142" s="73"/>
      <c r="T142" s="71"/>
      <c r="U142" s="71"/>
      <c r="V142" s="71"/>
    </row>
    <row r="143" spans="1:22" s="42" customFormat="1" x14ac:dyDescent="0.25">
      <c r="A143" s="70"/>
      <c r="B143" s="70"/>
      <c r="C143" s="70"/>
      <c r="D143" s="70"/>
      <c r="E143" s="70"/>
      <c r="F143" s="70"/>
      <c r="G143" s="71"/>
      <c r="H143" s="71"/>
      <c r="I143" s="71"/>
      <c r="J143" s="72"/>
      <c r="K143" s="70"/>
      <c r="L143" s="70"/>
      <c r="M143" s="70"/>
      <c r="N143" s="70"/>
      <c r="O143" s="70"/>
      <c r="P143" s="70"/>
      <c r="Q143" s="70"/>
      <c r="R143" s="70"/>
      <c r="S143" s="73"/>
      <c r="T143" s="71"/>
      <c r="U143" s="71"/>
      <c r="V143" s="71"/>
    </row>
    <row r="144" spans="1:22" s="42" customFormat="1" x14ac:dyDescent="0.25">
      <c r="A144" s="70"/>
      <c r="B144" s="70"/>
      <c r="C144" s="70"/>
      <c r="D144" s="70"/>
      <c r="E144" s="70"/>
      <c r="F144" s="70"/>
      <c r="G144" s="71"/>
      <c r="H144" s="71"/>
      <c r="I144" s="71"/>
      <c r="J144" s="72"/>
      <c r="K144" s="70"/>
      <c r="L144" s="70"/>
      <c r="M144" s="70"/>
      <c r="N144" s="70"/>
      <c r="O144" s="70"/>
      <c r="P144" s="70"/>
      <c r="Q144" s="70"/>
      <c r="R144" s="70"/>
      <c r="S144" s="73"/>
      <c r="T144" s="71"/>
      <c r="U144" s="71"/>
      <c r="V144" s="71"/>
    </row>
    <row r="145" spans="1:22" s="42" customFormat="1" x14ac:dyDescent="0.25">
      <c r="A145" s="70"/>
      <c r="B145" s="70"/>
      <c r="C145" s="70"/>
      <c r="D145" s="70"/>
      <c r="E145" s="70"/>
      <c r="F145" s="70"/>
      <c r="G145" s="71"/>
      <c r="H145" s="71"/>
      <c r="I145" s="71"/>
      <c r="J145" s="72"/>
      <c r="K145" s="70"/>
      <c r="L145" s="70"/>
      <c r="M145" s="70"/>
      <c r="N145" s="70"/>
      <c r="O145" s="70"/>
      <c r="P145" s="70"/>
      <c r="Q145" s="70"/>
      <c r="R145" s="70"/>
      <c r="S145" s="73"/>
      <c r="T145" s="71"/>
      <c r="U145" s="71"/>
      <c r="V145" s="71"/>
    </row>
    <row r="146" spans="1:22" s="42" customFormat="1" x14ac:dyDescent="0.25">
      <c r="A146" s="70"/>
      <c r="B146" s="70"/>
      <c r="C146" s="70"/>
      <c r="D146" s="70"/>
      <c r="E146" s="70"/>
      <c r="F146" s="70"/>
      <c r="G146" s="71"/>
      <c r="H146" s="71"/>
      <c r="I146" s="71"/>
      <c r="J146" s="72"/>
      <c r="K146" s="70"/>
      <c r="L146" s="70"/>
      <c r="M146" s="70"/>
      <c r="N146" s="70"/>
      <c r="O146" s="70"/>
      <c r="P146" s="70"/>
      <c r="Q146" s="70"/>
      <c r="R146" s="70"/>
      <c r="S146" s="73"/>
      <c r="T146" s="71"/>
      <c r="U146" s="71"/>
      <c r="V146" s="71"/>
    </row>
    <row r="147" spans="1:22" s="42" customFormat="1" x14ac:dyDescent="0.25">
      <c r="A147" s="70"/>
      <c r="B147" s="70"/>
      <c r="C147" s="70"/>
      <c r="D147" s="70"/>
      <c r="E147" s="70"/>
      <c r="F147" s="70"/>
      <c r="G147" s="71"/>
      <c r="H147" s="71"/>
      <c r="I147" s="71"/>
      <c r="J147" s="72"/>
      <c r="K147" s="70"/>
      <c r="L147" s="70"/>
      <c r="M147" s="70"/>
      <c r="N147" s="70"/>
      <c r="O147" s="70"/>
      <c r="P147" s="70"/>
      <c r="Q147" s="70"/>
      <c r="R147" s="70"/>
      <c r="S147" s="73"/>
      <c r="T147" s="71"/>
      <c r="U147" s="71"/>
      <c r="V147" s="71"/>
    </row>
    <row r="148" spans="1:22" s="42" customFormat="1" x14ac:dyDescent="0.25">
      <c r="A148" s="70"/>
      <c r="B148" s="70"/>
      <c r="C148" s="70"/>
      <c r="D148" s="70"/>
      <c r="E148" s="70"/>
      <c r="F148" s="70"/>
      <c r="G148" s="71"/>
      <c r="H148" s="71"/>
      <c r="I148" s="71"/>
      <c r="J148" s="72"/>
      <c r="K148" s="70"/>
      <c r="L148" s="70"/>
      <c r="M148" s="70"/>
      <c r="N148" s="70"/>
      <c r="O148" s="70"/>
      <c r="P148" s="70"/>
      <c r="Q148" s="70"/>
      <c r="R148" s="70"/>
      <c r="S148" s="73"/>
      <c r="T148" s="71"/>
      <c r="U148" s="71"/>
      <c r="V148" s="71"/>
    </row>
    <row r="149" spans="1:22" s="42" customFormat="1" x14ac:dyDescent="0.25">
      <c r="A149" s="70"/>
      <c r="B149" s="70"/>
      <c r="C149" s="70"/>
      <c r="D149" s="70"/>
      <c r="E149" s="70"/>
      <c r="F149" s="70"/>
      <c r="G149" s="71"/>
      <c r="H149" s="71"/>
      <c r="I149" s="71"/>
      <c r="J149" s="72"/>
      <c r="K149" s="70"/>
      <c r="L149" s="70"/>
      <c r="M149" s="70"/>
      <c r="N149" s="70"/>
      <c r="O149" s="70"/>
      <c r="P149" s="70"/>
      <c r="Q149" s="70"/>
      <c r="R149" s="70"/>
      <c r="S149" s="73"/>
      <c r="T149" s="71"/>
      <c r="U149" s="71"/>
      <c r="V149" s="71"/>
    </row>
    <row r="150" spans="1:22" s="42" customFormat="1" x14ac:dyDescent="0.25">
      <c r="A150" s="70"/>
      <c r="B150" s="70"/>
      <c r="C150" s="70"/>
      <c r="D150" s="70"/>
      <c r="E150" s="70"/>
      <c r="F150" s="70"/>
      <c r="G150" s="71"/>
      <c r="H150" s="71"/>
      <c r="I150" s="71"/>
      <c r="J150" s="72"/>
      <c r="K150" s="70"/>
      <c r="L150" s="70"/>
      <c r="M150" s="70"/>
      <c r="N150" s="70"/>
      <c r="O150" s="70"/>
      <c r="P150" s="70"/>
      <c r="Q150" s="70"/>
      <c r="R150" s="70"/>
      <c r="S150" s="73"/>
      <c r="T150" s="71"/>
      <c r="U150" s="71"/>
      <c r="V150" s="71"/>
    </row>
    <row r="151" spans="1:22" s="42" customFormat="1" x14ac:dyDescent="0.25">
      <c r="A151" s="70"/>
      <c r="B151" s="70"/>
      <c r="C151" s="70"/>
      <c r="D151" s="70"/>
      <c r="E151" s="70"/>
      <c r="F151" s="70"/>
      <c r="G151" s="71"/>
      <c r="H151" s="71"/>
      <c r="I151" s="71"/>
      <c r="J151" s="72"/>
      <c r="K151" s="70"/>
      <c r="L151" s="70"/>
      <c r="M151" s="70"/>
      <c r="N151" s="70"/>
      <c r="O151" s="70"/>
      <c r="P151" s="70"/>
      <c r="Q151" s="70"/>
      <c r="R151" s="70"/>
      <c r="S151" s="73"/>
      <c r="T151" s="71"/>
      <c r="U151" s="71"/>
      <c r="V151" s="71"/>
    </row>
    <row r="152" spans="1:22" s="42" customFormat="1" x14ac:dyDescent="0.25">
      <c r="A152" s="70"/>
      <c r="B152" s="70"/>
      <c r="C152" s="70"/>
      <c r="D152" s="70"/>
      <c r="E152" s="70"/>
      <c r="F152" s="70"/>
      <c r="G152" s="71"/>
      <c r="H152" s="71"/>
      <c r="I152" s="71"/>
      <c r="J152" s="72"/>
      <c r="K152" s="70"/>
      <c r="L152" s="70"/>
      <c r="M152" s="70"/>
      <c r="N152" s="70"/>
      <c r="O152" s="70"/>
      <c r="P152" s="70"/>
      <c r="Q152" s="70"/>
      <c r="R152" s="70"/>
      <c r="S152" s="73"/>
      <c r="T152" s="71"/>
      <c r="U152" s="71"/>
      <c r="V152" s="71"/>
    </row>
    <row r="153" spans="1:22" s="42" customFormat="1" x14ac:dyDescent="0.25">
      <c r="A153" s="70"/>
      <c r="B153" s="70"/>
      <c r="C153" s="70"/>
      <c r="D153" s="70"/>
      <c r="E153" s="70"/>
      <c r="F153" s="70"/>
      <c r="G153" s="71"/>
      <c r="H153" s="71"/>
      <c r="I153" s="71"/>
      <c r="J153" s="72"/>
      <c r="K153" s="70"/>
      <c r="L153" s="70"/>
      <c r="M153" s="70"/>
      <c r="N153" s="70"/>
      <c r="O153" s="70"/>
      <c r="P153" s="70"/>
      <c r="Q153" s="70"/>
      <c r="R153" s="70"/>
      <c r="S153" s="73"/>
      <c r="T153" s="71"/>
      <c r="U153" s="71"/>
      <c r="V153" s="71"/>
    </row>
    <row r="154" spans="1:22" s="42" customFormat="1" x14ac:dyDescent="0.25">
      <c r="A154" s="70"/>
      <c r="B154" s="70"/>
      <c r="C154" s="70"/>
      <c r="D154" s="70"/>
      <c r="E154" s="70"/>
      <c r="F154" s="70"/>
      <c r="G154" s="71"/>
      <c r="H154" s="71"/>
      <c r="I154" s="71"/>
      <c r="J154" s="72"/>
      <c r="K154" s="70"/>
      <c r="L154" s="70"/>
      <c r="M154" s="70"/>
      <c r="N154" s="70"/>
      <c r="O154" s="70"/>
      <c r="P154" s="70"/>
      <c r="Q154" s="70"/>
      <c r="R154" s="70"/>
      <c r="S154" s="73"/>
      <c r="T154" s="71"/>
      <c r="U154" s="71"/>
      <c r="V154" s="71"/>
    </row>
    <row r="155" spans="1:22" s="42" customFormat="1" x14ac:dyDescent="0.25">
      <c r="A155" s="70"/>
      <c r="B155" s="70"/>
      <c r="C155" s="70"/>
      <c r="D155" s="70"/>
      <c r="E155" s="70"/>
      <c r="F155" s="70"/>
      <c r="G155" s="71"/>
      <c r="H155" s="71"/>
      <c r="I155" s="71"/>
      <c r="J155" s="72"/>
      <c r="K155" s="70"/>
      <c r="L155" s="70"/>
      <c r="M155" s="70"/>
      <c r="N155" s="70"/>
      <c r="O155" s="70"/>
      <c r="P155" s="70"/>
      <c r="Q155" s="70"/>
      <c r="R155" s="70"/>
      <c r="S155" s="73"/>
      <c r="T155" s="71"/>
      <c r="U155" s="71"/>
      <c r="V155" s="71"/>
    </row>
    <row r="156" spans="1:22" s="42" customFormat="1" x14ac:dyDescent="0.25">
      <c r="A156" s="70"/>
      <c r="B156" s="70"/>
      <c r="C156" s="70"/>
      <c r="D156" s="70"/>
      <c r="E156" s="70"/>
      <c r="F156" s="70"/>
      <c r="G156" s="71"/>
      <c r="H156" s="71"/>
      <c r="I156" s="71"/>
      <c r="J156" s="72"/>
      <c r="K156" s="70"/>
      <c r="L156" s="70"/>
      <c r="M156" s="70"/>
      <c r="N156" s="70"/>
      <c r="O156" s="70"/>
      <c r="P156" s="70"/>
      <c r="Q156" s="70"/>
      <c r="R156" s="70"/>
      <c r="S156" s="73"/>
      <c r="T156" s="71"/>
      <c r="U156" s="71"/>
      <c r="V156" s="71"/>
    </row>
    <row r="157" spans="1:22" s="42" customFormat="1" x14ac:dyDescent="0.25">
      <c r="A157" s="70"/>
      <c r="B157" s="70"/>
      <c r="C157" s="70"/>
      <c r="D157" s="70"/>
      <c r="E157" s="70"/>
      <c r="F157" s="70"/>
      <c r="G157" s="71"/>
      <c r="H157" s="71"/>
      <c r="I157" s="71"/>
      <c r="J157" s="72"/>
      <c r="K157" s="70"/>
      <c r="L157" s="70"/>
      <c r="M157" s="70"/>
      <c r="N157" s="70"/>
      <c r="O157" s="70"/>
      <c r="P157" s="70"/>
      <c r="Q157" s="70"/>
      <c r="R157" s="70"/>
      <c r="S157" s="73"/>
      <c r="T157" s="71"/>
      <c r="U157" s="71"/>
      <c r="V157" s="71"/>
    </row>
    <row r="158" spans="1:22" s="42" customFormat="1" x14ac:dyDescent="0.25">
      <c r="A158" s="70"/>
      <c r="B158" s="70"/>
      <c r="C158" s="70"/>
      <c r="D158" s="70"/>
      <c r="E158" s="70"/>
      <c r="F158" s="70"/>
      <c r="G158" s="71"/>
      <c r="H158" s="71"/>
      <c r="I158" s="71"/>
      <c r="J158" s="72"/>
      <c r="K158" s="70"/>
      <c r="L158" s="70"/>
      <c r="M158" s="70"/>
      <c r="N158" s="70"/>
      <c r="O158" s="70"/>
      <c r="P158" s="70"/>
      <c r="Q158" s="70"/>
      <c r="R158" s="70"/>
      <c r="S158" s="73"/>
      <c r="T158" s="71"/>
      <c r="U158" s="71"/>
      <c r="V158" s="71"/>
    </row>
    <row r="159" spans="1:22" s="42" customFormat="1" x14ac:dyDescent="0.25">
      <c r="A159" s="70"/>
      <c r="B159" s="70"/>
      <c r="C159" s="70"/>
      <c r="D159" s="70"/>
      <c r="E159" s="70"/>
      <c r="F159" s="70"/>
      <c r="G159" s="71"/>
      <c r="H159" s="71"/>
      <c r="I159" s="71"/>
      <c r="J159" s="72"/>
      <c r="K159" s="70"/>
      <c r="L159" s="70"/>
      <c r="M159" s="70"/>
      <c r="N159" s="70"/>
      <c r="O159" s="70"/>
      <c r="P159" s="70"/>
      <c r="Q159" s="70"/>
      <c r="R159" s="70"/>
      <c r="S159" s="73"/>
      <c r="T159" s="71"/>
      <c r="U159" s="71"/>
      <c r="V159" s="71"/>
    </row>
    <row r="160" spans="1:22" s="42" customFormat="1" x14ac:dyDescent="0.25">
      <c r="A160" s="70"/>
      <c r="B160" s="70"/>
      <c r="C160" s="70"/>
      <c r="D160" s="70"/>
      <c r="E160" s="70"/>
      <c r="F160" s="70"/>
      <c r="G160" s="71"/>
      <c r="H160" s="71"/>
      <c r="I160" s="71"/>
      <c r="J160" s="72"/>
      <c r="K160" s="70"/>
      <c r="L160" s="70"/>
      <c r="M160" s="70"/>
      <c r="N160" s="70"/>
      <c r="O160" s="70"/>
      <c r="P160" s="70"/>
      <c r="Q160" s="70"/>
      <c r="R160" s="70"/>
      <c r="S160" s="73"/>
      <c r="T160" s="71"/>
      <c r="U160" s="71"/>
      <c r="V160" s="71"/>
    </row>
    <row r="161" spans="1:22" s="42" customFormat="1" x14ac:dyDescent="0.25">
      <c r="A161" s="70"/>
      <c r="B161" s="70"/>
      <c r="C161" s="70"/>
      <c r="D161" s="70"/>
      <c r="E161" s="70"/>
      <c r="F161" s="70"/>
      <c r="G161" s="71"/>
      <c r="H161" s="71"/>
      <c r="I161" s="71"/>
      <c r="J161" s="72"/>
      <c r="K161" s="70"/>
      <c r="L161" s="70"/>
      <c r="M161" s="70"/>
      <c r="N161" s="70"/>
      <c r="O161" s="70"/>
      <c r="P161" s="70"/>
      <c r="Q161" s="70"/>
      <c r="R161" s="70"/>
      <c r="S161" s="73"/>
      <c r="T161" s="71"/>
      <c r="U161" s="71"/>
      <c r="V161" s="71"/>
    </row>
    <row r="162" spans="1:22" s="42" customFormat="1" x14ac:dyDescent="0.25">
      <c r="A162" s="70"/>
      <c r="B162" s="70"/>
      <c r="C162" s="70"/>
      <c r="D162" s="70"/>
      <c r="E162" s="70"/>
      <c r="F162" s="70"/>
      <c r="G162" s="71"/>
      <c r="H162" s="71"/>
      <c r="I162" s="71"/>
      <c r="J162" s="72"/>
      <c r="K162" s="70"/>
      <c r="L162" s="70"/>
      <c r="M162" s="70"/>
      <c r="N162" s="70"/>
      <c r="O162" s="70"/>
      <c r="P162" s="70"/>
      <c r="Q162" s="70"/>
      <c r="R162" s="70"/>
      <c r="S162" s="73"/>
      <c r="T162" s="71"/>
      <c r="U162" s="71"/>
      <c r="V162" s="71"/>
    </row>
    <row r="163" spans="1:22" s="42" customFormat="1" x14ac:dyDescent="0.25">
      <c r="A163" s="70"/>
      <c r="B163" s="70"/>
      <c r="C163" s="70"/>
      <c r="D163" s="70"/>
      <c r="E163" s="70"/>
      <c r="F163" s="70"/>
      <c r="G163" s="71"/>
      <c r="H163" s="71"/>
      <c r="I163" s="71"/>
      <c r="J163" s="72"/>
      <c r="K163" s="70"/>
      <c r="L163" s="70"/>
      <c r="M163" s="70"/>
      <c r="N163" s="70"/>
      <c r="O163" s="70"/>
      <c r="P163" s="70"/>
      <c r="Q163" s="70"/>
      <c r="R163" s="70"/>
      <c r="S163" s="73"/>
      <c r="T163" s="71"/>
      <c r="U163" s="71"/>
      <c r="V163" s="71"/>
    </row>
    <row r="164" spans="1:22" s="42" customFormat="1" x14ac:dyDescent="0.25">
      <c r="A164" s="70"/>
      <c r="B164" s="70"/>
      <c r="C164" s="70"/>
      <c r="D164" s="70"/>
      <c r="E164" s="70"/>
      <c r="F164" s="70"/>
      <c r="G164" s="71"/>
      <c r="H164" s="71"/>
      <c r="I164" s="71"/>
      <c r="J164" s="72"/>
      <c r="K164" s="70"/>
      <c r="L164" s="70"/>
      <c r="M164" s="70"/>
      <c r="N164" s="70"/>
      <c r="O164" s="70"/>
      <c r="P164" s="70"/>
      <c r="Q164" s="70"/>
      <c r="R164" s="70"/>
      <c r="S164" s="73"/>
      <c r="T164" s="71"/>
      <c r="U164" s="71"/>
      <c r="V164" s="71"/>
    </row>
    <row r="165" spans="1:22" s="42" customFormat="1" x14ac:dyDescent="0.25">
      <c r="A165" s="70"/>
      <c r="B165" s="70"/>
      <c r="C165" s="70"/>
      <c r="D165" s="70"/>
      <c r="E165" s="70"/>
      <c r="F165" s="70"/>
      <c r="G165" s="71"/>
      <c r="H165" s="71"/>
      <c r="I165" s="71"/>
      <c r="J165" s="72"/>
      <c r="K165" s="70"/>
      <c r="L165" s="70"/>
      <c r="M165" s="70"/>
      <c r="N165" s="70"/>
      <c r="O165" s="70"/>
      <c r="P165" s="70"/>
      <c r="Q165" s="70"/>
      <c r="R165" s="70"/>
      <c r="S165" s="73"/>
      <c r="T165" s="71"/>
      <c r="U165" s="71"/>
      <c r="V165" s="71"/>
    </row>
    <row r="166" spans="1:22" s="42" customFormat="1" x14ac:dyDescent="0.25">
      <c r="A166" s="70"/>
      <c r="B166" s="70"/>
      <c r="C166" s="70"/>
      <c r="D166" s="70"/>
      <c r="E166" s="70"/>
      <c r="F166" s="70"/>
      <c r="G166" s="71"/>
      <c r="H166" s="71"/>
      <c r="I166" s="71"/>
      <c r="J166" s="72"/>
      <c r="K166" s="70"/>
      <c r="L166" s="70"/>
      <c r="M166" s="70"/>
      <c r="N166" s="70"/>
      <c r="O166" s="70"/>
      <c r="P166" s="70"/>
      <c r="Q166" s="70"/>
      <c r="R166" s="70"/>
      <c r="S166" s="73"/>
      <c r="T166" s="71"/>
      <c r="U166" s="71"/>
      <c r="V166" s="71"/>
    </row>
    <row r="167" spans="1:22" s="42" customFormat="1" x14ac:dyDescent="0.25">
      <c r="A167" s="70"/>
      <c r="B167" s="70"/>
      <c r="C167" s="70"/>
      <c r="D167" s="70"/>
      <c r="E167" s="70"/>
      <c r="F167" s="70"/>
      <c r="G167" s="71"/>
      <c r="H167" s="71"/>
      <c r="I167" s="71"/>
      <c r="J167" s="72"/>
      <c r="K167" s="70"/>
      <c r="L167" s="70"/>
      <c r="M167" s="70"/>
      <c r="N167" s="70"/>
      <c r="O167" s="70"/>
      <c r="P167" s="70"/>
      <c r="Q167" s="70"/>
      <c r="R167" s="70"/>
      <c r="S167" s="73"/>
      <c r="T167" s="71"/>
      <c r="U167" s="71"/>
      <c r="V167" s="71"/>
    </row>
    <row r="168" spans="1:22" s="42" customFormat="1" x14ac:dyDescent="0.25">
      <c r="A168" s="70"/>
      <c r="B168" s="70"/>
      <c r="C168" s="70"/>
      <c r="D168" s="70"/>
      <c r="E168" s="70"/>
      <c r="F168" s="70"/>
      <c r="G168" s="71"/>
      <c r="H168" s="71"/>
      <c r="I168" s="71"/>
      <c r="J168" s="72"/>
      <c r="K168" s="70"/>
      <c r="L168" s="70"/>
      <c r="M168" s="70"/>
      <c r="N168" s="70"/>
      <c r="O168" s="70"/>
      <c r="P168" s="70"/>
      <c r="Q168" s="70"/>
      <c r="R168" s="70"/>
      <c r="S168" s="73"/>
      <c r="T168" s="71"/>
      <c r="U168" s="71"/>
      <c r="V168" s="71"/>
    </row>
    <row r="169" spans="1:22" s="42" customFormat="1" x14ac:dyDescent="0.25">
      <c r="A169" s="70"/>
      <c r="B169" s="70"/>
      <c r="C169" s="70"/>
      <c r="D169" s="70"/>
      <c r="E169" s="70"/>
      <c r="F169" s="70"/>
      <c r="G169" s="71"/>
      <c r="H169" s="71"/>
      <c r="I169" s="71"/>
      <c r="J169" s="72"/>
      <c r="K169" s="70"/>
      <c r="L169" s="70"/>
      <c r="M169" s="70"/>
      <c r="N169" s="70"/>
      <c r="O169" s="70"/>
      <c r="P169" s="70"/>
      <c r="Q169" s="70"/>
      <c r="R169" s="70"/>
      <c r="S169" s="73"/>
      <c r="T169" s="71"/>
      <c r="U169" s="71"/>
      <c r="V169" s="71"/>
    </row>
    <row r="170" spans="1:22" s="42" customFormat="1" x14ac:dyDescent="0.25">
      <c r="A170" s="70"/>
      <c r="B170" s="70"/>
      <c r="C170" s="70"/>
      <c r="D170" s="70"/>
      <c r="E170" s="70"/>
      <c r="F170" s="70"/>
      <c r="G170" s="71"/>
      <c r="H170" s="71"/>
      <c r="I170" s="71"/>
      <c r="J170" s="72"/>
      <c r="K170" s="70"/>
      <c r="L170" s="70"/>
      <c r="M170" s="70"/>
      <c r="N170" s="70"/>
      <c r="O170" s="70"/>
      <c r="P170" s="70"/>
      <c r="Q170" s="70"/>
      <c r="R170" s="70"/>
      <c r="S170" s="73"/>
      <c r="T170" s="71"/>
      <c r="U170" s="71"/>
      <c r="V170" s="71"/>
    </row>
    <row r="171" spans="1:22" s="42" customFormat="1" x14ac:dyDescent="0.25">
      <c r="A171" s="70"/>
      <c r="B171" s="70"/>
      <c r="C171" s="70"/>
      <c r="D171" s="70"/>
      <c r="E171" s="70"/>
      <c r="F171" s="70"/>
      <c r="G171" s="71"/>
      <c r="H171" s="71"/>
      <c r="I171" s="71"/>
      <c r="J171" s="72"/>
      <c r="K171" s="70"/>
      <c r="L171" s="70"/>
      <c r="M171" s="70"/>
      <c r="N171" s="70"/>
      <c r="O171" s="70"/>
      <c r="P171" s="70"/>
      <c r="Q171" s="70"/>
      <c r="R171" s="70"/>
      <c r="S171" s="73"/>
      <c r="T171" s="71"/>
      <c r="U171" s="71"/>
      <c r="V171" s="71"/>
    </row>
    <row r="172" spans="1:22" s="42" customFormat="1" x14ac:dyDescent="0.25">
      <c r="A172" s="70"/>
      <c r="B172" s="70"/>
      <c r="C172" s="70"/>
      <c r="D172" s="70"/>
      <c r="E172" s="70"/>
      <c r="F172" s="70"/>
      <c r="G172" s="71"/>
      <c r="H172" s="71"/>
      <c r="I172" s="71"/>
      <c r="J172" s="72"/>
      <c r="K172" s="70"/>
      <c r="L172" s="70"/>
      <c r="M172" s="70"/>
      <c r="N172" s="70"/>
      <c r="O172" s="70"/>
      <c r="P172" s="70"/>
      <c r="Q172" s="70"/>
      <c r="R172" s="70"/>
      <c r="S172" s="73"/>
      <c r="T172" s="71"/>
      <c r="U172" s="71"/>
      <c r="V172" s="71"/>
    </row>
    <row r="173" spans="1:22" s="42" customFormat="1" x14ac:dyDescent="0.25">
      <c r="A173" s="70"/>
      <c r="B173" s="70"/>
      <c r="C173" s="70"/>
      <c r="D173" s="70"/>
      <c r="E173" s="70"/>
      <c r="F173" s="70"/>
      <c r="G173" s="71"/>
      <c r="H173" s="71"/>
      <c r="I173" s="71"/>
      <c r="J173" s="72"/>
      <c r="K173" s="70"/>
      <c r="L173" s="70"/>
      <c r="M173" s="70"/>
      <c r="N173" s="70"/>
      <c r="O173" s="70"/>
      <c r="P173" s="70"/>
      <c r="Q173" s="70"/>
      <c r="R173" s="70"/>
      <c r="S173" s="73"/>
      <c r="T173" s="71"/>
      <c r="U173" s="71"/>
      <c r="V173" s="71"/>
    </row>
    <row r="174" spans="1:22" s="42" customFormat="1" x14ac:dyDescent="0.25">
      <c r="A174" s="70"/>
      <c r="B174" s="70"/>
      <c r="C174" s="70"/>
      <c r="D174" s="70"/>
      <c r="E174" s="70"/>
      <c r="F174" s="70"/>
      <c r="G174" s="71"/>
      <c r="H174" s="71"/>
      <c r="I174" s="71"/>
      <c r="J174" s="72"/>
      <c r="K174" s="70"/>
      <c r="L174" s="70"/>
      <c r="M174" s="70"/>
      <c r="N174" s="70"/>
      <c r="O174" s="70"/>
      <c r="P174" s="70"/>
      <c r="Q174" s="70"/>
      <c r="R174" s="70"/>
      <c r="S174" s="73"/>
      <c r="T174" s="71"/>
      <c r="U174" s="71"/>
      <c r="V174" s="71"/>
    </row>
    <row r="175" spans="1:22" s="42" customFormat="1" x14ac:dyDescent="0.25">
      <c r="A175" s="70"/>
      <c r="B175" s="70"/>
      <c r="C175" s="70"/>
      <c r="D175" s="70"/>
      <c r="E175" s="70"/>
      <c r="F175" s="70"/>
      <c r="G175" s="71"/>
      <c r="H175" s="71"/>
      <c r="I175" s="71"/>
      <c r="J175" s="72"/>
      <c r="K175" s="70"/>
      <c r="L175" s="70"/>
      <c r="M175" s="70"/>
      <c r="N175" s="70"/>
      <c r="O175" s="70"/>
      <c r="P175" s="70"/>
      <c r="Q175" s="70"/>
      <c r="R175" s="70"/>
      <c r="S175" s="73"/>
      <c r="T175" s="71"/>
      <c r="U175" s="71"/>
      <c r="V175" s="71"/>
    </row>
    <row r="176" spans="1:22" s="42" customFormat="1" x14ac:dyDescent="0.25">
      <c r="A176" s="70"/>
      <c r="B176" s="70"/>
      <c r="C176" s="70"/>
      <c r="D176" s="70"/>
      <c r="E176" s="70"/>
      <c r="F176" s="70"/>
      <c r="G176" s="71"/>
      <c r="H176" s="71"/>
      <c r="I176" s="71"/>
      <c r="J176" s="72"/>
      <c r="K176" s="70"/>
      <c r="L176" s="70"/>
      <c r="M176" s="70"/>
      <c r="N176" s="70"/>
      <c r="O176" s="70"/>
      <c r="P176" s="70"/>
      <c r="Q176" s="70"/>
      <c r="R176" s="70"/>
      <c r="S176" s="73"/>
      <c r="T176" s="71"/>
      <c r="U176" s="71"/>
      <c r="V176" s="71"/>
    </row>
    <row r="177" spans="1:22" s="42" customFormat="1" x14ac:dyDescent="0.25">
      <c r="A177" s="70"/>
      <c r="B177" s="70"/>
      <c r="C177" s="70"/>
      <c r="D177" s="70"/>
      <c r="E177" s="70"/>
      <c r="F177" s="70"/>
      <c r="G177" s="71"/>
      <c r="H177" s="71"/>
      <c r="I177" s="71"/>
      <c r="J177" s="72"/>
      <c r="K177" s="70"/>
      <c r="L177" s="70"/>
      <c r="M177" s="70"/>
      <c r="N177" s="70"/>
      <c r="O177" s="70"/>
      <c r="P177" s="70"/>
      <c r="Q177" s="70"/>
      <c r="R177" s="70"/>
      <c r="S177" s="73"/>
      <c r="T177" s="71"/>
      <c r="U177" s="71"/>
      <c r="V177" s="71"/>
    </row>
    <row r="178" spans="1:22" s="42" customFormat="1" x14ac:dyDescent="0.25">
      <c r="A178" s="70"/>
      <c r="B178" s="70"/>
      <c r="C178" s="70"/>
      <c r="D178" s="70"/>
      <c r="E178" s="70"/>
      <c r="F178" s="70"/>
      <c r="G178" s="71"/>
      <c r="H178" s="71"/>
      <c r="I178" s="71"/>
      <c r="J178" s="72"/>
      <c r="K178" s="70"/>
      <c r="L178" s="70"/>
      <c r="M178" s="70"/>
      <c r="N178" s="70"/>
      <c r="O178" s="70"/>
      <c r="P178" s="70"/>
      <c r="Q178" s="70"/>
      <c r="R178" s="70"/>
      <c r="S178" s="73"/>
      <c r="T178" s="71"/>
      <c r="U178" s="71"/>
      <c r="V178" s="71"/>
    </row>
    <row r="179" spans="1:22" s="42" customFormat="1" x14ac:dyDescent="0.25">
      <c r="A179" s="70"/>
      <c r="B179" s="70"/>
      <c r="C179" s="70"/>
      <c r="D179" s="70"/>
      <c r="E179" s="70"/>
      <c r="F179" s="70"/>
      <c r="G179" s="71"/>
      <c r="H179" s="71"/>
      <c r="I179" s="71"/>
      <c r="J179" s="72"/>
      <c r="K179" s="70"/>
      <c r="L179" s="70"/>
      <c r="M179" s="70"/>
      <c r="N179" s="70"/>
      <c r="O179" s="70"/>
      <c r="P179" s="70"/>
      <c r="Q179" s="70"/>
      <c r="R179" s="70"/>
      <c r="S179" s="73"/>
      <c r="T179" s="71"/>
      <c r="U179" s="71"/>
      <c r="V179" s="71"/>
    </row>
    <row r="180" spans="1:22" s="42" customFormat="1" x14ac:dyDescent="0.25">
      <c r="A180" s="70"/>
      <c r="B180" s="70"/>
      <c r="C180" s="70"/>
      <c r="D180" s="70"/>
      <c r="E180" s="70"/>
      <c r="F180" s="70"/>
      <c r="G180" s="71"/>
      <c r="H180" s="71"/>
      <c r="I180" s="71"/>
      <c r="J180" s="72"/>
      <c r="K180" s="70"/>
      <c r="L180" s="70"/>
      <c r="M180" s="70"/>
      <c r="N180" s="70"/>
      <c r="O180" s="70"/>
      <c r="P180" s="70"/>
      <c r="Q180" s="70"/>
      <c r="R180" s="70"/>
      <c r="S180" s="73"/>
      <c r="T180" s="71"/>
      <c r="U180" s="71"/>
      <c r="V180" s="71"/>
    </row>
    <row r="181" spans="1:22" s="42" customFormat="1" x14ac:dyDescent="0.25">
      <c r="A181" s="70"/>
      <c r="B181" s="70"/>
      <c r="C181" s="70"/>
      <c r="D181" s="70"/>
      <c r="E181" s="70"/>
      <c r="F181" s="70"/>
      <c r="G181" s="71"/>
      <c r="H181" s="71"/>
      <c r="I181" s="71"/>
      <c r="J181" s="72"/>
      <c r="K181" s="70"/>
      <c r="L181" s="70"/>
      <c r="M181" s="70"/>
      <c r="N181" s="70"/>
      <c r="O181" s="70"/>
      <c r="P181" s="70"/>
      <c r="Q181" s="70"/>
      <c r="R181" s="70"/>
      <c r="S181" s="73"/>
      <c r="T181" s="71"/>
      <c r="U181" s="71"/>
      <c r="V181" s="71"/>
    </row>
    <row r="182" spans="1:22" s="42" customFormat="1" x14ac:dyDescent="0.25">
      <c r="A182" s="70"/>
      <c r="B182" s="70"/>
      <c r="C182" s="70"/>
      <c r="D182" s="70"/>
      <c r="E182" s="70"/>
      <c r="F182" s="70"/>
      <c r="G182" s="71"/>
      <c r="H182" s="71"/>
      <c r="I182" s="71"/>
      <c r="J182" s="72"/>
      <c r="K182" s="70"/>
      <c r="L182" s="70"/>
      <c r="M182" s="70"/>
      <c r="N182" s="70"/>
      <c r="O182" s="70"/>
      <c r="P182" s="70"/>
      <c r="Q182" s="70"/>
      <c r="R182" s="70"/>
      <c r="S182" s="73"/>
      <c r="T182" s="71"/>
      <c r="U182" s="71"/>
      <c r="V182" s="71"/>
    </row>
    <row r="183" spans="1:22" s="42" customFormat="1" x14ac:dyDescent="0.25">
      <c r="A183" s="70"/>
      <c r="B183" s="70"/>
      <c r="C183" s="70"/>
      <c r="D183" s="70"/>
      <c r="E183" s="70"/>
      <c r="F183" s="70"/>
      <c r="G183" s="71"/>
      <c r="H183" s="71"/>
      <c r="I183" s="71"/>
      <c r="J183" s="72"/>
      <c r="K183" s="70"/>
      <c r="L183" s="70"/>
      <c r="M183" s="70"/>
      <c r="N183" s="70"/>
      <c r="O183" s="70"/>
      <c r="P183" s="70"/>
      <c r="Q183" s="70"/>
      <c r="R183" s="70"/>
      <c r="S183" s="73"/>
      <c r="T183" s="71"/>
      <c r="U183" s="71"/>
      <c r="V183" s="71"/>
    </row>
    <row r="184" spans="1:22" s="42" customFormat="1" x14ac:dyDescent="0.25">
      <c r="A184" s="70"/>
      <c r="B184" s="70"/>
      <c r="C184" s="70"/>
      <c r="D184" s="70"/>
      <c r="E184" s="70"/>
      <c r="F184" s="70"/>
      <c r="G184" s="71"/>
      <c r="H184" s="71"/>
      <c r="I184" s="71"/>
      <c r="J184" s="72"/>
      <c r="K184" s="70"/>
      <c r="L184" s="70"/>
      <c r="M184" s="70"/>
      <c r="N184" s="70"/>
      <c r="O184" s="70"/>
      <c r="P184" s="70"/>
      <c r="Q184" s="70"/>
      <c r="R184" s="70"/>
      <c r="S184" s="73"/>
      <c r="T184" s="71"/>
      <c r="U184" s="71"/>
      <c r="V184" s="71"/>
    </row>
    <row r="185" spans="1:22" s="42" customFormat="1" x14ac:dyDescent="0.25">
      <c r="A185" s="70"/>
      <c r="B185" s="70"/>
      <c r="C185" s="70"/>
      <c r="D185" s="70"/>
      <c r="E185" s="70"/>
      <c r="F185" s="70"/>
      <c r="G185" s="71"/>
      <c r="H185" s="71"/>
      <c r="I185" s="71"/>
      <c r="J185" s="72"/>
      <c r="K185" s="70"/>
      <c r="L185" s="70"/>
      <c r="M185" s="70"/>
      <c r="N185" s="70"/>
      <c r="O185" s="70"/>
      <c r="P185" s="70"/>
      <c r="Q185" s="70"/>
      <c r="R185" s="70"/>
      <c r="S185" s="73"/>
      <c r="T185" s="71"/>
      <c r="U185" s="71"/>
      <c r="V185" s="71"/>
    </row>
    <row r="186" spans="1:22" s="42" customFormat="1" x14ac:dyDescent="0.25">
      <c r="A186" s="70"/>
      <c r="B186" s="70"/>
      <c r="C186" s="70"/>
      <c r="D186" s="70"/>
      <c r="E186" s="70"/>
      <c r="F186" s="70"/>
      <c r="G186" s="71"/>
      <c r="H186" s="71"/>
      <c r="I186" s="71"/>
      <c r="J186" s="72"/>
      <c r="K186" s="70"/>
      <c r="L186" s="70"/>
      <c r="M186" s="70"/>
      <c r="N186" s="70"/>
      <c r="O186" s="70"/>
      <c r="P186" s="70"/>
      <c r="Q186" s="70"/>
      <c r="R186" s="70"/>
      <c r="S186" s="73"/>
      <c r="T186" s="71"/>
      <c r="U186" s="71"/>
      <c r="V186" s="71"/>
    </row>
    <row r="187" spans="1:22" s="42" customFormat="1" x14ac:dyDescent="0.25">
      <c r="A187" s="70"/>
      <c r="B187" s="70"/>
      <c r="C187" s="70"/>
      <c r="D187" s="70"/>
      <c r="E187" s="70"/>
      <c r="F187" s="70"/>
      <c r="G187" s="71"/>
      <c r="H187" s="71"/>
      <c r="I187" s="71"/>
      <c r="J187" s="72"/>
      <c r="K187" s="70"/>
      <c r="L187" s="70"/>
      <c r="M187" s="70"/>
      <c r="N187" s="70"/>
      <c r="O187" s="70"/>
      <c r="P187" s="70"/>
      <c r="Q187" s="70"/>
      <c r="R187" s="70"/>
      <c r="S187" s="73"/>
      <c r="T187" s="71"/>
      <c r="U187" s="71"/>
      <c r="V187" s="71"/>
    </row>
    <row r="188" spans="1:22" s="42" customFormat="1" x14ac:dyDescent="0.25">
      <c r="A188" s="70"/>
      <c r="B188" s="70"/>
      <c r="C188" s="70"/>
      <c r="D188" s="70"/>
      <c r="E188" s="70"/>
      <c r="F188" s="70"/>
      <c r="G188" s="71"/>
      <c r="H188" s="71"/>
      <c r="I188" s="71"/>
      <c r="J188" s="72"/>
      <c r="K188" s="70"/>
      <c r="L188" s="70"/>
      <c r="M188" s="70"/>
      <c r="N188" s="70"/>
      <c r="O188" s="70"/>
      <c r="P188" s="70"/>
      <c r="Q188" s="70"/>
      <c r="R188" s="70"/>
      <c r="S188" s="73"/>
      <c r="T188" s="71"/>
      <c r="U188" s="71"/>
      <c r="V188" s="71"/>
    </row>
    <row r="189" spans="1:22" s="42" customFormat="1" x14ac:dyDescent="0.25">
      <c r="A189" s="70"/>
      <c r="B189" s="70"/>
      <c r="C189" s="70"/>
      <c r="D189" s="70"/>
      <c r="E189" s="70"/>
      <c r="F189" s="70"/>
      <c r="G189" s="71"/>
      <c r="H189" s="71"/>
      <c r="I189" s="71"/>
      <c r="J189" s="72"/>
      <c r="K189" s="70"/>
      <c r="L189" s="70"/>
      <c r="M189" s="70"/>
      <c r="N189" s="70"/>
      <c r="O189" s="70"/>
      <c r="P189" s="70"/>
      <c r="Q189" s="70"/>
      <c r="R189" s="70"/>
      <c r="S189" s="73"/>
      <c r="T189" s="71"/>
      <c r="U189" s="71"/>
      <c r="V189" s="71"/>
    </row>
    <row r="190" spans="1:22" s="42" customFormat="1" x14ac:dyDescent="0.25">
      <c r="A190" s="70"/>
      <c r="B190" s="70"/>
      <c r="C190" s="70"/>
      <c r="D190" s="70"/>
      <c r="E190" s="70"/>
      <c r="F190" s="70"/>
      <c r="G190" s="71"/>
      <c r="H190" s="71"/>
      <c r="I190" s="71"/>
      <c r="J190" s="72"/>
      <c r="K190" s="70"/>
      <c r="L190" s="70"/>
      <c r="M190" s="70"/>
      <c r="N190" s="70"/>
      <c r="O190" s="70"/>
      <c r="P190" s="70"/>
      <c r="Q190" s="70"/>
      <c r="R190" s="70"/>
      <c r="S190" s="73"/>
      <c r="T190" s="71"/>
      <c r="U190" s="71"/>
      <c r="V190" s="71"/>
    </row>
    <row r="191" spans="1:22" s="42" customFormat="1" x14ac:dyDescent="0.25">
      <c r="A191" s="70"/>
      <c r="B191" s="70"/>
      <c r="C191" s="70"/>
      <c r="D191" s="70"/>
      <c r="E191" s="70"/>
      <c r="F191" s="70"/>
      <c r="G191" s="71"/>
      <c r="H191" s="71"/>
      <c r="I191" s="71"/>
      <c r="J191" s="72"/>
      <c r="K191" s="70"/>
      <c r="L191" s="70"/>
      <c r="M191" s="70"/>
      <c r="N191" s="70"/>
      <c r="O191" s="70"/>
      <c r="P191" s="70"/>
      <c r="Q191" s="70"/>
      <c r="R191" s="70"/>
      <c r="S191" s="73"/>
      <c r="T191" s="71"/>
      <c r="U191" s="71"/>
      <c r="V191" s="71"/>
    </row>
    <row r="192" spans="1:22" s="42" customFormat="1" x14ac:dyDescent="0.25">
      <c r="A192" s="70"/>
      <c r="B192" s="70"/>
      <c r="C192" s="70"/>
      <c r="D192" s="70"/>
      <c r="E192" s="70"/>
      <c r="F192" s="70"/>
      <c r="G192" s="71"/>
      <c r="H192" s="71"/>
      <c r="I192" s="71"/>
      <c r="J192" s="72"/>
      <c r="K192" s="70"/>
      <c r="L192" s="70"/>
      <c r="M192" s="70"/>
      <c r="N192" s="70"/>
      <c r="O192" s="70"/>
      <c r="P192" s="70"/>
      <c r="Q192" s="70"/>
      <c r="R192" s="70"/>
      <c r="S192" s="73"/>
      <c r="T192" s="71"/>
      <c r="U192" s="71"/>
      <c r="V192" s="71"/>
    </row>
    <row r="193" spans="1:22" s="42" customFormat="1" x14ac:dyDescent="0.25">
      <c r="A193" s="70"/>
      <c r="B193" s="70"/>
      <c r="C193" s="70"/>
      <c r="D193" s="70"/>
      <c r="E193" s="70"/>
      <c r="F193" s="70"/>
      <c r="G193" s="71"/>
      <c r="H193" s="71"/>
      <c r="I193" s="71"/>
      <c r="J193" s="72"/>
      <c r="K193" s="70"/>
      <c r="L193" s="70"/>
      <c r="M193" s="70"/>
      <c r="N193" s="70"/>
      <c r="O193" s="70"/>
      <c r="P193" s="70"/>
      <c r="Q193" s="70"/>
      <c r="R193" s="70"/>
      <c r="S193" s="73"/>
      <c r="T193" s="71"/>
      <c r="U193" s="71"/>
      <c r="V193" s="71"/>
    </row>
    <row r="194" spans="1:22" s="42" customFormat="1" x14ac:dyDescent="0.25">
      <c r="A194" s="70"/>
      <c r="B194" s="70"/>
      <c r="C194" s="70"/>
      <c r="D194" s="70"/>
      <c r="E194" s="70"/>
      <c r="F194" s="70"/>
      <c r="G194" s="71"/>
      <c r="H194" s="71"/>
      <c r="I194" s="71"/>
      <c r="J194" s="72"/>
      <c r="K194" s="70"/>
      <c r="L194" s="70"/>
      <c r="M194" s="70"/>
      <c r="N194" s="70"/>
      <c r="O194" s="70"/>
      <c r="P194" s="70"/>
      <c r="Q194" s="70"/>
      <c r="R194" s="70"/>
      <c r="S194" s="73"/>
      <c r="T194" s="71"/>
      <c r="U194" s="71"/>
      <c r="V194" s="71"/>
    </row>
    <row r="195" spans="1:22" ht="33.75" customHeight="1" x14ac:dyDescent="0.25">
      <c r="R195" s="34" t="s">
        <v>41</v>
      </c>
      <c r="S195" s="34"/>
      <c r="T195" s="35">
        <f>T18-G18</f>
        <v>-196500</v>
      </c>
      <c r="V195" s="35">
        <f>V18-I18</f>
        <v>-196500</v>
      </c>
    </row>
    <row r="196" spans="1:22" x14ac:dyDescent="0.25">
      <c r="A196" s="130" t="s">
        <v>55</v>
      </c>
      <c r="B196" s="131"/>
      <c r="C196" s="131"/>
      <c r="D196" s="42"/>
      <c r="E196" s="42"/>
      <c r="F196" s="42"/>
      <c r="G196" s="42"/>
      <c r="H196" s="42"/>
      <c r="I196" s="42"/>
      <c r="J196" s="38"/>
      <c r="K196" s="121"/>
      <c r="L196" s="121"/>
      <c r="M196" s="121"/>
      <c r="N196" s="121"/>
      <c r="O196" s="121"/>
      <c r="P196" s="121"/>
      <c r="Q196" s="121"/>
      <c r="R196" s="121"/>
      <c r="S196" s="121"/>
      <c r="T196" s="121"/>
      <c r="U196" s="121"/>
      <c r="V196" s="121"/>
    </row>
    <row r="197" spans="1:22" s="38" customFormat="1" ht="51" customHeight="1" x14ac:dyDescent="0.25">
      <c r="A197" s="69" t="s">
        <v>43</v>
      </c>
      <c r="B197" s="37" t="s">
        <v>44</v>
      </c>
      <c r="C197" s="37" t="s">
        <v>45</v>
      </c>
      <c r="D197" s="42"/>
      <c r="E197" s="42"/>
      <c r="F197" s="42"/>
      <c r="K197" s="121"/>
      <c r="L197" s="121"/>
      <c r="M197" s="121"/>
      <c r="N197" s="121"/>
      <c r="O197" s="121"/>
      <c r="P197" s="121"/>
      <c r="Q197" s="121"/>
      <c r="R197" s="121"/>
      <c r="S197" s="121"/>
      <c r="T197" s="121"/>
      <c r="U197" s="121"/>
      <c r="V197" s="121"/>
    </row>
    <row r="198" spans="1:22" x14ac:dyDescent="0.25">
      <c r="A198" s="9" t="s">
        <v>32</v>
      </c>
      <c r="B198" s="39">
        <f>G11</f>
        <v>94650</v>
      </c>
      <c r="C198" s="39">
        <f>T11</f>
        <v>0</v>
      </c>
      <c r="D198" s="42"/>
      <c r="E198" s="42"/>
      <c r="F198" s="42"/>
      <c r="K198" s="121"/>
      <c r="L198" s="121"/>
      <c r="M198" s="121"/>
      <c r="N198" s="121"/>
      <c r="O198" s="121"/>
      <c r="P198" s="121"/>
      <c r="Q198" s="121"/>
      <c r="R198" s="121"/>
      <c r="S198" s="121"/>
      <c r="T198" s="121"/>
      <c r="U198" s="121"/>
      <c r="V198" s="121"/>
    </row>
    <row r="199" spans="1:22" ht="39" customHeight="1" x14ac:dyDescent="0.25">
      <c r="A199" s="9" t="s">
        <v>33</v>
      </c>
      <c r="B199" s="39">
        <f>G15</f>
        <v>91850</v>
      </c>
      <c r="C199" s="39">
        <f>T15</f>
        <v>0</v>
      </c>
      <c r="D199" s="42"/>
      <c r="E199" s="42"/>
      <c r="F199" s="42"/>
      <c r="K199" s="121"/>
      <c r="L199" s="121"/>
      <c r="M199" s="121"/>
      <c r="N199" s="121"/>
      <c r="O199" s="121"/>
      <c r="P199" s="121"/>
      <c r="Q199" s="121"/>
      <c r="R199" s="121"/>
      <c r="S199" s="121"/>
      <c r="T199" s="121"/>
      <c r="U199" s="121"/>
      <c r="V199" s="121"/>
    </row>
    <row r="200" spans="1:22" ht="42.75" customHeight="1" x14ac:dyDescent="0.25">
      <c r="A200" s="9" t="s">
        <v>34</v>
      </c>
      <c r="B200" s="39">
        <f>G17</f>
        <v>10000</v>
      </c>
      <c r="C200" s="39">
        <f>T17</f>
        <v>0</v>
      </c>
      <c r="D200" s="42"/>
      <c r="E200" s="42"/>
      <c r="F200" s="42"/>
      <c r="K200" s="121"/>
      <c r="L200" s="121"/>
      <c r="M200" s="121"/>
      <c r="N200" s="121"/>
      <c r="O200" s="121"/>
      <c r="P200" s="121"/>
      <c r="Q200" s="121"/>
      <c r="R200" s="121"/>
      <c r="S200" s="121"/>
      <c r="T200" s="121"/>
      <c r="U200" s="121"/>
      <c r="V200" s="121"/>
    </row>
    <row r="201" spans="1:22" ht="61.5" customHeight="1" x14ac:dyDescent="0.25">
      <c r="A201" s="68" t="s">
        <v>21</v>
      </c>
      <c r="B201" s="11">
        <f>SUM(B198:B200)</f>
        <v>196500</v>
      </c>
      <c r="C201" s="11">
        <f>SUM(C198:C200)</f>
        <v>0</v>
      </c>
      <c r="D201" s="42"/>
      <c r="E201" s="42"/>
      <c r="F201" s="42"/>
      <c r="K201" s="121"/>
      <c r="L201" s="121"/>
      <c r="M201" s="121"/>
      <c r="N201" s="121"/>
      <c r="O201" s="121"/>
      <c r="P201" s="121"/>
      <c r="Q201" s="121"/>
      <c r="R201" s="121"/>
      <c r="S201" s="121"/>
      <c r="T201" s="121"/>
      <c r="U201" s="121"/>
      <c r="V201" s="121"/>
    </row>
    <row r="204" spans="1:22" x14ac:dyDescent="0.25">
      <c r="A204" s="26" t="s">
        <v>46</v>
      </c>
    </row>
    <row r="205" spans="1:22" x14ac:dyDescent="0.25">
      <c r="A205" s="26" t="s">
        <v>49</v>
      </c>
    </row>
  </sheetData>
  <mergeCells count="26">
    <mergeCell ref="A7:J7"/>
    <mergeCell ref="A20:M20"/>
    <mergeCell ref="A1:M1"/>
    <mergeCell ref="K7:M18"/>
    <mergeCell ref="A19:M19"/>
    <mergeCell ref="J12:J14"/>
    <mergeCell ref="A15:F15"/>
    <mergeCell ref="J9:J10"/>
    <mergeCell ref="A17:F17"/>
    <mergeCell ref="A18:F18"/>
    <mergeCell ref="A11:F11"/>
    <mergeCell ref="A6:M6"/>
    <mergeCell ref="C2:M5"/>
    <mergeCell ref="K196:V201"/>
    <mergeCell ref="A196:C196"/>
    <mergeCell ref="A24:G24"/>
    <mergeCell ref="A28:G28"/>
    <mergeCell ref="A30:G30"/>
    <mergeCell ref="A31:F31"/>
    <mergeCell ref="A34:C34"/>
    <mergeCell ref="D34:M39"/>
    <mergeCell ref="B40:M50"/>
    <mergeCell ref="F32:I32"/>
    <mergeCell ref="L32:M33"/>
    <mergeCell ref="D33:K33"/>
    <mergeCell ref="A32:E32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32" orientation="landscape" r:id="rId1"/>
  <headerFooter>
    <oddHeader>&amp;L&amp;G&amp;C&amp;G
&amp;R&amp;"+,Normale"&amp;8&amp;G</oddHeader>
    <oddFooter>&amp;RAllegato 2</oddFooter>
  </headerFooter>
  <legacy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3A885F0D-A4AF-4CD3-BC2C-8EEC0A0C17F7}">
          <x14:formula1>
            <xm:f>Lista!$A$3:$A$5</xm:f>
          </x14:formula1>
          <xm:sqref>A29 A8:A10 A12:A14 A16 A36:A38 A25:A27 A22:A23</xm:sqref>
        </x14:dataValidation>
        <x14:dataValidation type="list" allowBlank="1" showInputMessage="1" showErrorMessage="1" xr:uid="{086FD3F1-CC20-4E62-8540-FE824BCA5B8F}">
          <x14:formula1>
            <xm:f>Lista!$B$3:$B$8</xm:f>
          </x14:formula1>
          <xm:sqref>C8</xm:sqref>
        </x14:dataValidation>
        <x14:dataValidation type="list" allowBlank="1" showInputMessage="1" showErrorMessage="1" xr:uid="{D8C70789-81F6-44B6-A39D-104F40127D3A}">
          <x14:formula1>
            <xm:f>Lista!$C$3:$C$10</xm:f>
          </x14:formula1>
          <xm:sqref>B29 B8:B10 B16 B25:B27 B22:B23</xm:sqref>
        </x14:dataValidation>
        <x14:dataValidation type="list" allowBlank="1" showInputMessage="1" showErrorMessage="1" xr:uid="{2036B7BD-5E24-44AA-9236-DDB576314DB5}">
          <x14:formula1>
            <xm:f>Lista!$B:$B</xm:f>
          </x14:formula1>
          <xm:sqref>C9:C10 C12:C14 C16 C22:C23 C25:C27 C29</xm:sqref>
        </x14:dataValidation>
        <x14:dataValidation type="list" allowBlank="1" showInputMessage="1" showErrorMessage="1" xr:uid="{BCC09491-28FF-4F20-8F91-B5B58E5405C0}">
          <x14:formula1>
            <xm:f>Lista!$F$3:$F$9</xm:f>
          </x14:formula1>
          <xm:sqref>D29 D25:D27 D22:D23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0C950-300B-4F55-86D0-05989A24C0DB}">
  <dimension ref="A1:Y207"/>
  <sheetViews>
    <sheetView topLeftCell="A28" zoomScale="73" zoomScaleNormal="73" zoomScaleSheetLayoutView="68" workbookViewId="0">
      <selection activeCell="P26" sqref="P26"/>
    </sheetView>
  </sheetViews>
  <sheetFormatPr defaultColWidth="9.140625" defaultRowHeight="15" x14ac:dyDescent="0.25"/>
  <cols>
    <col min="1" max="1" width="39.28515625" style="103" customWidth="1"/>
    <col min="2" max="2" width="24.5703125" style="2" customWidth="1"/>
    <col min="3" max="3" width="25.85546875" style="103" customWidth="1"/>
    <col min="4" max="4" width="23.5703125" style="103" customWidth="1"/>
    <col min="5" max="5" width="19.85546875" style="103" bestFit="1" customWidth="1"/>
    <col min="6" max="6" width="20.85546875" style="103" customWidth="1"/>
    <col min="7" max="7" width="13.140625" style="103" bestFit="1" customWidth="1"/>
    <col min="8" max="8" width="21.7109375" style="103" customWidth="1"/>
    <col min="9" max="9" width="13.140625" style="103" bestFit="1" customWidth="1"/>
    <col min="10" max="10" width="19.42578125" style="103" customWidth="1"/>
    <col min="11" max="11" width="16" style="103" bestFit="1" customWidth="1"/>
    <col min="12" max="12" width="21.5703125" style="2" bestFit="1" customWidth="1"/>
    <col min="13" max="13" width="58.85546875" style="103" customWidth="1"/>
    <col min="14" max="14" width="8.28515625" style="103" bestFit="1" customWidth="1"/>
    <col min="15" max="15" width="5.140625" style="103" bestFit="1" customWidth="1"/>
    <col min="16" max="16" width="18.5703125" style="103" bestFit="1" customWidth="1"/>
    <col min="17" max="17" width="15" style="103" bestFit="1" customWidth="1"/>
    <col min="18" max="18" width="19" style="103" customWidth="1"/>
    <col min="19" max="19" width="9.140625" style="103" bestFit="1" customWidth="1"/>
    <col min="20" max="20" width="13.140625" style="103" bestFit="1" customWidth="1"/>
    <col min="21" max="21" width="11.85546875" style="103" bestFit="1" customWidth="1"/>
    <col min="22" max="22" width="13.140625" style="103" bestFit="1" customWidth="1"/>
    <col min="23" max="24" width="11.85546875" style="103" bestFit="1" customWidth="1"/>
    <col min="25" max="16384" width="9.140625" style="103"/>
  </cols>
  <sheetData>
    <row r="1" spans="1:25" ht="33.75" customHeight="1" thickBot="1" x14ac:dyDescent="0.3">
      <c r="A1" s="115" t="s">
        <v>75</v>
      </c>
      <c r="B1" s="156"/>
      <c r="C1" s="156"/>
      <c r="D1" s="156"/>
      <c r="E1" s="156"/>
      <c r="F1" s="156"/>
      <c r="G1" s="156"/>
      <c r="H1" s="156"/>
      <c r="I1" s="116"/>
      <c r="J1" s="116"/>
      <c r="K1" s="116"/>
      <c r="L1" s="116"/>
      <c r="M1" s="117"/>
    </row>
    <row r="2" spans="1:25" x14ac:dyDescent="0.25">
      <c r="A2" s="109" t="s">
        <v>28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25" x14ac:dyDescent="0.25">
      <c r="A3" s="110" t="s">
        <v>29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25" x14ac:dyDescent="0.25">
      <c r="A4" s="109" t="s">
        <v>30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</row>
    <row r="5" spans="1:25" x14ac:dyDescent="0.25">
      <c r="A5" s="109" t="s">
        <v>0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</row>
    <row r="6" spans="1:25" ht="55.5" customHeight="1" x14ac:dyDescent="0.25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</row>
    <row r="7" spans="1:25" ht="66.75" customHeight="1" x14ac:dyDescent="0.25">
      <c r="A7" s="157" t="s">
        <v>76</v>
      </c>
      <c r="B7" s="157"/>
      <c r="C7" s="157"/>
      <c r="D7" s="157"/>
      <c r="E7" s="157"/>
      <c r="F7" s="157"/>
      <c r="G7" s="157"/>
      <c r="H7" s="157"/>
      <c r="I7" s="157"/>
      <c r="J7" s="157"/>
      <c r="K7" s="121"/>
      <c r="L7" s="121"/>
      <c r="M7" s="121"/>
    </row>
    <row r="8" spans="1:25" s="2" customFormat="1" x14ac:dyDescent="0.25">
      <c r="A8" s="111" t="s">
        <v>1</v>
      </c>
      <c r="B8" s="10" t="s">
        <v>2</v>
      </c>
      <c r="C8" s="112" t="s">
        <v>14</v>
      </c>
      <c r="D8" s="50" t="s">
        <v>15</v>
      </c>
      <c r="E8" s="10" t="s">
        <v>16</v>
      </c>
      <c r="F8" s="10" t="s">
        <v>17</v>
      </c>
      <c r="G8" s="10" t="s">
        <v>48</v>
      </c>
      <c r="H8" s="10" t="s">
        <v>42</v>
      </c>
      <c r="I8" s="113" t="s">
        <v>47</v>
      </c>
      <c r="J8" s="114">
        <v>0.15</v>
      </c>
      <c r="K8" s="121"/>
      <c r="L8" s="121"/>
      <c r="M8" s="121"/>
      <c r="N8" s="103"/>
      <c r="O8" s="103"/>
      <c r="P8" s="103"/>
      <c r="Q8" s="103"/>
      <c r="R8" s="103"/>
      <c r="S8" s="103"/>
      <c r="T8" s="103"/>
      <c r="U8" s="103"/>
      <c r="V8" s="103"/>
    </row>
    <row r="9" spans="1:25" s="18" customFormat="1" ht="45" x14ac:dyDescent="0.25">
      <c r="A9" s="12" t="s">
        <v>3</v>
      </c>
      <c r="B9" s="23" t="s">
        <v>7</v>
      </c>
      <c r="C9" s="23" t="s">
        <v>19</v>
      </c>
      <c r="D9" s="22">
        <v>1000</v>
      </c>
      <c r="E9" s="7" t="s">
        <v>36</v>
      </c>
      <c r="F9" s="7">
        <v>4</v>
      </c>
      <c r="G9" s="22">
        <f>F9*D9</f>
        <v>4000</v>
      </c>
      <c r="H9" s="22">
        <v>0</v>
      </c>
      <c r="I9" s="44">
        <f>G9+H9</f>
        <v>4000</v>
      </c>
      <c r="J9" s="122"/>
      <c r="K9" s="121"/>
      <c r="L9" s="121"/>
      <c r="M9" s="121"/>
      <c r="N9" s="103"/>
      <c r="O9" s="103"/>
      <c r="P9" s="103"/>
      <c r="Q9" s="103"/>
      <c r="R9" s="103"/>
      <c r="S9" s="103"/>
      <c r="T9" s="103"/>
      <c r="U9" s="103"/>
      <c r="V9" s="103"/>
      <c r="W9" s="52"/>
      <c r="X9" s="54"/>
      <c r="Y9" s="53"/>
    </row>
    <row r="10" spans="1:25" s="18" customFormat="1" ht="60" x14ac:dyDescent="0.25">
      <c r="A10" s="64" t="s">
        <v>3</v>
      </c>
      <c r="B10" s="23" t="s">
        <v>6</v>
      </c>
      <c r="C10" s="9" t="s">
        <v>18</v>
      </c>
      <c r="D10" s="22">
        <v>90650</v>
      </c>
      <c r="E10" s="7" t="s">
        <v>37</v>
      </c>
      <c r="F10" s="7">
        <v>1</v>
      </c>
      <c r="G10" s="22">
        <f>F10*D10</f>
        <v>90650</v>
      </c>
      <c r="H10" s="22">
        <v>0</v>
      </c>
      <c r="I10" s="44">
        <f>G10+H10</f>
        <v>90650</v>
      </c>
      <c r="J10" s="123"/>
      <c r="K10" s="121"/>
      <c r="L10" s="121"/>
      <c r="M10" s="121"/>
      <c r="N10" s="103"/>
      <c r="O10" s="103"/>
      <c r="P10" s="103"/>
      <c r="Q10" s="103"/>
      <c r="R10" s="103"/>
      <c r="S10" s="103"/>
      <c r="T10" s="103"/>
      <c r="U10" s="103"/>
      <c r="V10" s="103"/>
      <c r="W10" s="52"/>
    </row>
    <row r="11" spans="1:25" s="21" customFormat="1" ht="15.75" customHeight="1" x14ac:dyDescent="0.25">
      <c r="A11" s="124" t="s">
        <v>32</v>
      </c>
      <c r="B11" s="125"/>
      <c r="C11" s="125"/>
      <c r="D11" s="125"/>
      <c r="E11" s="125"/>
      <c r="F11" s="126"/>
      <c r="G11" s="19">
        <f>SUM(G9:G10)</f>
        <v>94650</v>
      </c>
      <c r="H11" s="19">
        <f t="shared" ref="H11:I11" si="0">SUM(H9:H10)</f>
        <v>0</v>
      </c>
      <c r="I11" s="19">
        <f t="shared" si="0"/>
        <v>94650</v>
      </c>
      <c r="J11" s="66">
        <f>I11*$J$8</f>
        <v>14197.5</v>
      </c>
      <c r="K11" s="121"/>
      <c r="L11" s="121"/>
      <c r="M11" s="121"/>
      <c r="N11" s="103"/>
      <c r="O11" s="103"/>
      <c r="P11" s="103"/>
      <c r="Q11" s="103"/>
      <c r="R11" s="103"/>
      <c r="S11" s="103"/>
      <c r="T11" s="103"/>
      <c r="U11" s="103"/>
      <c r="V11" s="103"/>
    </row>
    <row r="12" spans="1:25" s="18" customFormat="1" ht="45" x14ac:dyDescent="0.25">
      <c r="A12" s="13" t="s">
        <v>8</v>
      </c>
      <c r="B12" s="5" t="s">
        <v>11</v>
      </c>
      <c r="C12" s="5" t="s">
        <v>19</v>
      </c>
      <c r="D12" s="22">
        <v>40</v>
      </c>
      <c r="E12" s="8" t="s">
        <v>38</v>
      </c>
      <c r="F12" s="7">
        <v>30</v>
      </c>
      <c r="G12" s="22">
        <f t="shared" ref="G12:G14" si="1">F12*D12</f>
        <v>1200</v>
      </c>
      <c r="H12" s="22">
        <v>0</v>
      </c>
      <c r="I12" s="44">
        <f>G12+H12</f>
        <v>1200</v>
      </c>
      <c r="J12" s="122"/>
      <c r="K12" s="121"/>
      <c r="L12" s="121"/>
      <c r="M12" s="121"/>
      <c r="N12" s="103"/>
      <c r="O12" s="103"/>
      <c r="P12" s="103"/>
      <c r="Q12" s="103"/>
      <c r="R12" s="103"/>
      <c r="S12" s="103"/>
      <c r="T12" s="103"/>
      <c r="U12" s="103"/>
      <c r="V12" s="103"/>
    </row>
    <row r="13" spans="1:25" s="18" customFormat="1" ht="30" x14ac:dyDescent="0.25">
      <c r="A13" s="13" t="s">
        <v>8</v>
      </c>
      <c r="B13" s="5" t="s">
        <v>10</v>
      </c>
      <c r="C13" s="6" t="s">
        <v>18</v>
      </c>
      <c r="D13" s="22">
        <v>45325</v>
      </c>
      <c r="E13" s="7" t="s">
        <v>39</v>
      </c>
      <c r="F13" s="7">
        <v>1</v>
      </c>
      <c r="G13" s="22">
        <f t="shared" si="1"/>
        <v>45325</v>
      </c>
      <c r="H13" s="22">
        <v>0</v>
      </c>
      <c r="I13" s="44">
        <f t="shared" ref="I13:I15" si="2">G13+H13</f>
        <v>45325</v>
      </c>
      <c r="J13" s="127"/>
      <c r="K13" s="121"/>
      <c r="L13" s="121"/>
      <c r="M13" s="121"/>
      <c r="N13" s="103"/>
      <c r="O13" s="103"/>
      <c r="P13" s="103"/>
      <c r="Q13" s="103"/>
      <c r="R13" s="103"/>
      <c r="S13" s="103"/>
      <c r="T13" s="103"/>
      <c r="U13" s="103"/>
      <c r="V13" s="103"/>
    </row>
    <row r="14" spans="1:25" s="18" customFormat="1" ht="45" x14ac:dyDescent="0.25">
      <c r="A14" s="13" t="s">
        <v>8</v>
      </c>
      <c r="B14" s="5" t="s">
        <v>9</v>
      </c>
      <c r="C14" s="6" t="s">
        <v>18</v>
      </c>
      <c r="D14" s="22">
        <v>45325</v>
      </c>
      <c r="E14" s="7" t="s">
        <v>39</v>
      </c>
      <c r="F14" s="7">
        <v>1</v>
      </c>
      <c r="G14" s="22">
        <f t="shared" si="1"/>
        <v>45325</v>
      </c>
      <c r="H14" s="22">
        <v>0</v>
      </c>
      <c r="I14" s="22">
        <f t="shared" si="2"/>
        <v>45325</v>
      </c>
      <c r="J14" s="127"/>
      <c r="K14" s="121"/>
      <c r="L14" s="121"/>
      <c r="M14" s="121"/>
      <c r="N14" s="103"/>
      <c r="O14" s="103"/>
      <c r="P14" s="103"/>
      <c r="Q14" s="103"/>
      <c r="R14" s="103"/>
      <c r="S14" s="103"/>
      <c r="T14" s="103"/>
      <c r="U14" s="103"/>
      <c r="V14" s="103"/>
    </row>
    <row r="15" spans="1:25" s="18" customFormat="1" x14ac:dyDescent="0.25">
      <c r="A15" s="84"/>
      <c r="B15" s="56"/>
      <c r="C15" s="63"/>
      <c r="D15" s="57"/>
      <c r="E15" s="56"/>
      <c r="F15" s="58"/>
      <c r="G15" s="22"/>
      <c r="H15" s="22"/>
      <c r="I15" s="22">
        <f t="shared" si="2"/>
        <v>0</v>
      </c>
      <c r="J15" s="123"/>
      <c r="K15" s="121"/>
      <c r="L15" s="121"/>
      <c r="M15" s="121"/>
      <c r="N15" s="103"/>
      <c r="O15" s="103"/>
      <c r="P15" s="103"/>
      <c r="Q15" s="103"/>
      <c r="R15" s="103"/>
      <c r="S15" s="103"/>
      <c r="T15" s="103"/>
      <c r="U15" s="103"/>
      <c r="V15" s="103"/>
    </row>
    <row r="16" spans="1:25" s="21" customFormat="1" ht="15.75" customHeight="1" x14ac:dyDescent="0.25">
      <c r="A16" s="124" t="s">
        <v>33</v>
      </c>
      <c r="B16" s="125"/>
      <c r="C16" s="125"/>
      <c r="D16" s="125"/>
      <c r="E16" s="125"/>
      <c r="F16" s="126"/>
      <c r="G16" s="19">
        <f>SUM(G12:G15)</f>
        <v>91850</v>
      </c>
      <c r="H16" s="19">
        <f t="shared" ref="H16:I16" si="3">SUM(H12:H15)</f>
        <v>0</v>
      </c>
      <c r="I16" s="19">
        <f t="shared" si="3"/>
        <v>91850</v>
      </c>
      <c r="J16" s="66">
        <f>I16*$J$8</f>
        <v>13777.5</v>
      </c>
      <c r="K16" s="121"/>
      <c r="L16" s="121"/>
      <c r="M16" s="121"/>
      <c r="N16" s="103"/>
      <c r="O16" s="103"/>
      <c r="P16" s="103"/>
      <c r="Q16" s="103"/>
      <c r="R16" s="103"/>
      <c r="S16" s="103"/>
      <c r="T16" s="103"/>
      <c r="U16" s="103"/>
      <c r="V16" s="103"/>
    </row>
    <row r="17" spans="1:22" s="18" customFormat="1" ht="60" x14ac:dyDescent="0.25">
      <c r="A17" s="13" t="s">
        <v>12</v>
      </c>
      <c r="B17" s="5" t="s">
        <v>13</v>
      </c>
      <c r="C17" s="6" t="s">
        <v>18</v>
      </c>
      <c r="D17" s="22">
        <v>10000</v>
      </c>
      <c r="E17" s="7" t="s">
        <v>40</v>
      </c>
      <c r="F17" s="7">
        <v>1</v>
      </c>
      <c r="G17" s="22">
        <f t="shared" ref="G17" si="4">F17*D17</f>
        <v>10000</v>
      </c>
      <c r="H17" s="22">
        <v>0</v>
      </c>
      <c r="I17" s="44">
        <f>G17+H17</f>
        <v>10000</v>
      </c>
      <c r="J17" s="27"/>
      <c r="K17" s="121"/>
      <c r="L17" s="121"/>
      <c r="M17" s="121"/>
      <c r="N17" s="103"/>
      <c r="O17" s="103"/>
      <c r="P17" s="103"/>
      <c r="Q17" s="103"/>
      <c r="R17" s="103"/>
      <c r="S17" s="103"/>
      <c r="T17" s="103"/>
      <c r="U17" s="103"/>
      <c r="V17" s="103"/>
    </row>
    <row r="18" spans="1:22" s="21" customFormat="1" ht="16.5" customHeight="1" x14ac:dyDescent="0.25">
      <c r="A18" s="124" t="s">
        <v>34</v>
      </c>
      <c r="B18" s="125"/>
      <c r="C18" s="125"/>
      <c r="D18" s="125"/>
      <c r="E18" s="125"/>
      <c r="F18" s="126"/>
      <c r="G18" s="19">
        <f>G17</f>
        <v>10000</v>
      </c>
      <c r="H18" s="19">
        <f t="shared" ref="H18:I18" si="5">H17</f>
        <v>0</v>
      </c>
      <c r="I18" s="19">
        <f t="shared" si="5"/>
        <v>10000</v>
      </c>
      <c r="J18" s="66">
        <f>I18*$J$8</f>
        <v>1500</v>
      </c>
      <c r="K18" s="121"/>
      <c r="L18" s="121"/>
      <c r="M18" s="121"/>
      <c r="N18" s="103"/>
      <c r="O18" s="103"/>
      <c r="P18" s="103"/>
      <c r="Q18" s="103"/>
      <c r="R18" s="103"/>
      <c r="S18" s="103"/>
      <c r="T18" s="103"/>
      <c r="U18" s="103"/>
      <c r="V18" s="103"/>
    </row>
    <row r="19" spans="1:22" ht="15.75" thickBot="1" x14ac:dyDescent="0.3">
      <c r="A19" s="128" t="s">
        <v>21</v>
      </c>
      <c r="B19" s="129"/>
      <c r="C19" s="129"/>
      <c r="D19" s="129"/>
      <c r="E19" s="129"/>
      <c r="F19" s="129"/>
      <c r="G19" s="29">
        <f>G11+G16+G18</f>
        <v>196500</v>
      </c>
      <c r="H19" s="29">
        <f t="shared" ref="H19:I19" si="6">H11+H16+H18</f>
        <v>0</v>
      </c>
      <c r="I19" s="29">
        <f t="shared" si="6"/>
        <v>196500</v>
      </c>
      <c r="J19" s="30"/>
      <c r="K19" s="121"/>
      <c r="L19" s="121"/>
      <c r="M19" s="121"/>
    </row>
    <row r="20" spans="1:22" ht="69" customHeight="1" x14ac:dyDescent="0.25">
      <c r="A20" s="135"/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70"/>
      <c r="O20" s="70"/>
      <c r="P20" s="70"/>
      <c r="Q20" s="70"/>
      <c r="R20" s="70"/>
      <c r="S20" s="73"/>
      <c r="T20" s="105"/>
      <c r="U20" s="105"/>
      <c r="V20" s="105"/>
    </row>
    <row r="21" spans="1:22" ht="58.5" customHeight="1" thickBot="1" x14ac:dyDescent="0.3">
      <c r="A21" s="152" t="s">
        <v>56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70"/>
      <c r="O21" s="70"/>
      <c r="P21" s="70"/>
      <c r="Q21" s="70"/>
      <c r="R21" s="70"/>
      <c r="S21" s="73"/>
      <c r="T21" s="105"/>
      <c r="U21" s="105"/>
      <c r="V21" s="105"/>
    </row>
    <row r="22" spans="1:22" ht="49.5" customHeight="1" x14ac:dyDescent="0.25">
      <c r="A22" s="14" t="s">
        <v>1</v>
      </c>
      <c r="B22" s="15" t="s">
        <v>2</v>
      </c>
      <c r="C22" s="41" t="s">
        <v>14</v>
      </c>
      <c r="D22" s="49" t="s">
        <v>31</v>
      </c>
      <c r="E22" s="50" t="s">
        <v>15</v>
      </c>
      <c r="F22" s="10" t="s">
        <v>16</v>
      </c>
      <c r="G22" s="10" t="s">
        <v>17</v>
      </c>
      <c r="H22" s="10" t="s">
        <v>48</v>
      </c>
      <c r="I22" s="10" t="s">
        <v>42</v>
      </c>
      <c r="J22" s="10" t="s">
        <v>47</v>
      </c>
      <c r="K22" s="67" t="s">
        <v>57</v>
      </c>
      <c r="L22" s="67" t="s">
        <v>58</v>
      </c>
      <c r="M22" s="40" t="s">
        <v>50</v>
      </c>
      <c r="N22" s="70"/>
      <c r="O22" s="70"/>
      <c r="P22" s="70"/>
      <c r="Q22" s="70"/>
      <c r="R22" s="70"/>
      <c r="S22" s="73"/>
      <c r="T22" s="105"/>
      <c r="U22" s="105"/>
      <c r="V22" s="105"/>
    </row>
    <row r="23" spans="1:22" s="108" customFormat="1" ht="45" x14ac:dyDescent="0.25">
      <c r="A23" s="12" t="s">
        <v>3</v>
      </c>
      <c r="B23" s="23" t="s">
        <v>7</v>
      </c>
      <c r="C23" s="23" t="s">
        <v>19</v>
      </c>
      <c r="D23" s="5"/>
      <c r="E23" s="22">
        <v>1000</v>
      </c>
      <c r="F23" s="7" t="s">
        <v>36</v>
      </c>
      <c r="G23" s="7">
        <v>4</v>
      </c>
      <c r="H23" s="24">
        <f>E23*G23</f>
        <v>4000</v>
      </c>
      <c r="I23" s="24">
        <v>0</v>
      </c>
      <c r="J23" s="51">
        <f>H23+I23</f>
        <v>4000</v>
      </c>
      <c r="K23" s="51">
        <f>J23-I9</f>
        <v>0</v>
      </c>
      <c r="L23" s="55">
        <f>IF(ABS(J23-I9)&gt;$J$11,((J23-I9))/$I$11,((J23-I9))/$I$11)</f>
        <v>0</v>
      </c>
      <c r="M23" s="17"/>
      <c r="N23" s="106"/>
      <c r="O23" s="106"/>
      <c r="P23" s="106"/>
      <c r="Q23" s="106"/>
      <c r="R23" s="106"/>
      <c r="S23" s="107"/>
      <c r="T23" s="72"/>
      <c r="U23" s="72"/>
      <c r="V23" s="72"/>
    </row>
    <row r="24" spans="1:22" s="108" customFormat="1" ht="60" x14ac:dyDescent="0.25">
      <c r="A24" s="12" t="s">
        <v>3</v>
      </c>
      <c r="B24" s="23" t="s">
        <v>6</v>
      </c>
      <c r="C24" s="23" t="s">
        <v>18</v>
      </c>
      <c r="D24" s="5"/>
      <c r="E24" s="22">
        <v>90650</v>
      </c>
      <c r="F24" s="7" t="s">
        <v>37</v>
      </c>
      <c r="G24" s="7">
        <v>1</v>
      </c>
      <c r="H24" s="24">
        <f>G24*E24</f>
        <v>90650</v>
      </c>
      <c r="I24" s="24"/>
      <c r="J24" s="51">
        <f>H24+I24</f>
        <v>90650</v>
      </c>
      <c r="K24" s="51">
        <f>J24-I10</f>
        <v>0</v>
      </c>
      <c r="L24" s="55">
        <f>IF(ABS(J24-I10)&gt;$J$11,((J24-I10))/$I$11,((J24-I10))/$I$11)</f>
        <v>0</v>
      </c>
      <c r="M24" s="17"/>
      <c r="N24" s="106"/>
      <c r="O24" s="106"/>
      <c r="P24" s="106"/>
      <c r="Q24" s="106"/>
      <c r="R24" s="106"/>
      <c r="S24" s="107"/>
      <c r="T24" s="72"/>
      <c r="U24" s="72"/>
      <c r="V24" s="72"/>
    </row>
    <row r="25" spans="1:22" x14ac:dyDescent="0.25">
      <c r="A25" s="146" t="s">
        <v>32</v>
      </c>
      <c r="B25" s="147"/>
      <c r="C25" s="147"/>
      <c r="D25" s="147"/>
      <c r="E25" s="147"/>
      <c r="F25" s="147"/>
      <c r="G25" s="147"/>
      <c r="H25" s="19">
        <f>SUM(H23:H24)</f>
        <v>94650</v>
      </c>
      <c r="I25" s="19">
        <f t="shared" ref="I25:J25" si="7">SUM(I23:I24)</f>
        <v>0</v>
      </c>
      <c r="J25" s="19">
        <f t="shared" si="7"/>
        <v>94650</v>
      </c>
      <c r="K25" s="59"/>
      <c r="L25" s="45"/>
      <c r="M25" s="20"/>
      <c r="N25" s="70"/>
      <c r="O25" s="70"/>
      <c r="P25" s="70"/>
      <c r="Q25" s="70"/>
      <c r="R25" s="70"/>
      <c r="S25" s="73"/>
      <c r="T25" s="105"/>
      <c r="U25" s="105"/>
      <c r="V25" s="105"/>
    </row>
    <row r="26" spans="1:22" s="108" customFormat="1" ht="15" customHeight="1" x14ac:dyDescent="0.25">
      <c r="A26" s="12" t="s">
        <v>8</v>
      </c>
      <c r="B26" s="23" t="s">
        <v>11</v>
      </c>
      <c r="C26" s="23" t="s">
        <v>19</v>
      </c>
      <c r="D26" s="5"/>
      <c r="E26" s="24">
        <v>40</v>
      </c>
      <c r="F26" s="6" t="s">
        <v>38</v>
      </c>
      <c r="G26" s="25">
        <v>10</v>
      </c>
      <c r="H26" s="24">
        <f>G26*E26</f>
        <v>400</v>
      </c>
      <c r="I26" s="24"/>
      <c r="J26" s="51">
        <f t="shared" ref="J26:J29" si="8">H26+I26</f>
        <v>400</v>
      </c>
      <c r="K26" s="51">
        <f>J26-I12</f>
        <v>-800</v>
      </c>
      <c r="L26" s="55">
        <f>IF(ABS(J26-I12)&gt;$J$16,((J26-I12))/$I$16,((J26-I12))/$I$16)</f>
        <v>-8.7098530212302676E-3</v>
      </c>
      <c r="M26" s="17"/>
      <c r="N26" s="106"/>
      <c r="O26" s="106"/>
      <c r="P26" s="160"/>
      <c r="Q26" s="106"/>
      <c r="R26" s="106"/>
      <c r="S26" s="107"/>
      <c r="T26" s="72"/>
      <c r="U26" s="72"/>
      <c r="V26" s="72"/>
    </row>
    <row r="27" spans="1:22" s="108" customFormat="1" ht="30" x14ac:dyDescent="0.25">
      <c r="A27" s="12" t="s">
        <v>8</v>
      </c>
      <c r="B27" s="23" t="s">
        <v>10</v>
      </c>
      <c r="C27" s="23" t="s">
        <v>18</v>
      </c>
      <c r="D27" s="5"/>
      <c r="E27" s="24">
        <v>46125</v>
      </c>
      <c r="F27" s="5" t="s">
        <v>39</v>
      </c>
      <c r="G27" s="25">
        <v>1</v>
      </c>
      <c r="H27" s="24">
        <f>G27*E27</f>
        <v>46125</v>
      </c>
      <c r="I27" s="24"/>
      <c r="J27" s="51">
        <f t="shared" si="8"/>
        <v>46125</v>
      </c>
      <c r="K27" s="51">
        <f>J27-I13</f>
        <v>800</v>
      </c>
      <c r="L27" s="55">
        <f>IF(ABS(J27-I13)&gt;$J$16,((J27-I13))/$I$16,((J27-I13))/$I$16)</f>
        <v>8.7098530212302676E-3</v>
      </c>
      <c r="M27" s="17"/>
      <c r="N27" s="106"/>
      <c r="O27" s="106"/>
      <c r="P27" s="106"/>
      <c r="Q27" s="106"/>
      <c r="R27" s="106"/>
      <c r="S27" s="107"/>
      <c r="T27" s="72"/>
      <c r="U27" s="72"/>
      <c r="V27" s="72"/>
    </row>
    <row r="28" spans="1:22" s="108" customFormat="1" ht="45" x14ac:dyDescent="0.25">
      <c r="A28" s="12" t="s">
        <v>8</v>
      </c>
      <c r="B28" s="23" t="s">
        <v>9</v>
      </c>
      <c r="C28" s="23" t="s">
        <v>18</v>
      </c>
      <c r="D28" s="5"/>
      <c r="E28" s="24">
        <f>19525+20800</f>
        <v>40325</v>
      </c>
      <c r="F28" s="5" t="s">
        <v>39</v>
      </c>
      <c r="G28" s="25">
        <v>1</v>
      </c>
      <c r="H28" s="24">
        <f>G28*E28</f>
        <v>40325</v>
      </c>
      <c r="I28" s="24"/>
      <c r="J28" s="51">
        <f t="shared" si="8"/>
        <v>40325</v>
      </c>
      <c r="K28" s="51">
        <f t="shared" ref="K28:K29" si="9">J28-I14</f>
        <v>-5000</v>
      </c>
      <c r="L28" s="55">
        <f>IF(ABS(J28-I14)&gt;$J$16,((J28-I14))/$I$16,((J28-I14))/$I$16)</f>
        <v>-5.443658138268917E-2</v>
      </c>
      <c r="M28" s="17"/>
      <c r="N28" s="106"/>
      <c r="O28" s="106"/>
      <c r="P28" s="106"/>
      <c r="Q28" s="106"/>
      <c r="R28" s="106"/>
      <c r="S28" s="107"/>
      <c r="T28" s="72"/>
      <c r="U28" s="72"/>
      <c r="V28" s="72"/>
    </row>
    <row r="29" spans="1:22" s="108" customFormat="1" ht="45" x14ac:dyDescent="0.25">
      <c r="A29" s="13" t="s">
        <v>8</v>
      </c>
      <c r="B29" s="5" t="s">
        <v>10</v>
      </c>
      <c r="C29" s="5" t="s">
        <v>19</v>
      </c>
      <c r="D29" s="5"/>
      <c r="E29" s="24">
        <v>5000</v>
      </c>
      <c r="F29" s="5" t="s">
        <v>39</v>
      </c>
      <c r="G29" s="25">
        <v>1</v>
      </c>
      <c r="H29" s="24">
        <f>E29*G29</f>
        <v>5000</v>
      </c>
      <c r="I29" s="24"/>
      <c r="J29" s="51">
        <f t="shared" si="8"/>
        <v>5000</v>
      </c>
      <c r="K29" s="51">
        <f t="shared" si="9"/>
        <v>5000</v>
      </c>
      <c r="L29" s="55">
        <f>IF(ABS(J29-I15)&gt;$J$16,((J29-I15))/$I$16,((J29-I15))/$I$16)</f>
        <v>5.443658138268917E-2</v>
      </c>
      <c r="M29" s="17"/>
      <c r="N29" s="106"/>
      <c r="O29" s="106"/>
      <c r="P29" s="106"/>
      <c r="Q29" s="106"/>
      <c r="R29" s="106"/>
      <c r="S29" s="107"/>
      <c r="T29" s="72"/>
      <c r="U29" s="72"/>
      <c r="V29" s="72"/>
    </row>
    <row r="30" spans="1:22" x14ac:dyDescent="0.25">
      <c r="A30" s="146" t="s">
        <v>33</v>
      </c>
      <c r="B30" s="147"/>
      <c r="C30" s="147"/>
      <c r="D30" s="147"/>
      <c r="E30" s="147"/>
      <c r="F30" s="147"/>
      <c r="G30" s="147"/>
      <c r="H30" s="19">
        <f>SUM(H26:H29)</f>
        <v>91850</v>
      </c>
      <c r="I30" s="19">
        <f t="shared" ref="I30" si="10">SUM(I26:I29)</f>
        <v>0</v>
      </c>
      <c r="J30" s="19">
        <f>SUM(J26:J29)</f>
        <v>91850</v>
      </c>
      <c r="K30" s="59"/>
      <c r="L30" s="45"/>
      <c r="M30" s="20"/>
      <c r="N30" s="70"/>
      <c r="O30" s="70"/>
      <c r="P30" s="70"/>
      <c r="Q30" s="70"/>
      <c r="R30" s="70"/>
      <c r="S30" s="73"/>
      <c r="T30" s="105"/>
      <c r="U30" s="105"/>
      <c r="V30" s="105"/>
    </row>
    <row r="31" spans="1:22" ht="15" customHeight="1" x14ac:dyDescent="0.25">
      <c r="A31" s="12" t="s">
        <v>12</v>
      </c>
      <c r="B31" s="23" t="s">
        <v>13</v>
      </c>
      <c r="C31" s="23" t="s">
        <v>18</v>
      </c>
      <c r="D31" s="5"/>
      <c r="E31" s="24">
        <v>10000</v>
      </c>
      <c r="F31" s="5" t="s">
        <v>40</v>
      </c>
      <c r="G31" s="25">
        <v>1</v>
      </c>
      <c r="H31" s="24">
        <f>G31*E31</f>
        <v>10000</v>
      </c>
      <c r="I31" s="24"/>
      <c r="J31" s="51">
        <f>H31+I31</f>
        <v>10000</v>
      </c>
      <c r="K31" s="51"/>
      <c r="L31" s="46"/>
      <c r="M31" s="17"/>
      <c r="N31" s="70"/>
      <c r="O31" s="70"/>
      <c r="P31" s="70"/>
      <c r="Q31" s="70"/>
      <c r="R31" s="70"/>
      <c r="S31" s="73"/>
      <c r="T31" s="105"/>
      <c r="U31" s="105"/>
      <c r="V31" s="105"/>
    </row>
    <row r="32" spans="1:22" ht="15.75" thickBot="1" x14ac:dyDescent="0.3">
      <c r="A32" s="141" t="s">
        <v>35</v>
      </c>
      <c r="B32" s="142"/>
      <c r="C32" s="142"/>
      <c r="D32" s="142"/>
      <c r="E32" s="142"/>
      <c r="F32" s="142"/>
      <c r="G32" s="142"/>
      <c r="H32" s="28">
        <f>H31</f>
        <v>10000</v>
      </c>
      <c r="I32" s="28">
        <f t="shared" ref="I32:J32" si="11">I31</f>
        <v>0</v>
      </c>
      <c r="J32" s="28">
        <f t="shared" si="11"/>
        <v>10000</v>
      </c>
      <c r="K32" s="60"/>
      <c r="L32" s="47"/>
      <c r="M32" s="20"/>
      <c r="N32" s="70"/>
      <c r="O32" s="70"/>
      <c r="P32" s="70"/>
      <c r="Q32" s="70"/>
      <c r="R32" s="70"/>
      <c r="S32" s="73"/>
      <c r="T32" s="105"/>
      <c r="U32" s="105"/>
      <c r="V32" s="105"/>
    </row>
    <row r="33" spans="1:22" ht="15.75" customHeight="1" thickBot="1" x14ac:dyDescent="0.3">
      <c r="A33" s="139" t="s">
        <v>21</v>
      </c>
      <c r="B33" s="140"/>
      <c r="C33" s="140"/>
      <c r="D33" s="140"/>
      <c r="E33" s="140"/>
      <c r="F33" s="140"/>
      <c r="G33" s="31"/>
      <c r="H33" s="32">
        <f>H25+H30+H32</f>
        <v>196500</v>
      </c>
      <c r="I33" s="32">
        <f t="shared" ref="I33:J33" si="12">I25+I30+I32</f>
        <v>0</v>
      </c>
      <c r="J33" s="32">
        <f t="shared" si="12"/>
        <v>196500</v>
      </c>
      <c r="K33" s="61"/>
      <c r="L33" s="48"/>
      <c r="M33" s="33"/>
      <c r="N33" s="70"/>
      <c r="O33" s="70"/>
      <c r="P33" s="70"/>
      <c r="Q33" s="70"/>
      <c r="R33" s="70"/>
      <c r="S33" s="73"/>
      <c r="T33" s="105"/>
      <c r="U33" s="105"/>
      <c r="V33" s="105"/>
    </row>
    <row r="34" spans="1:22" ht="45" x14ac:dyDescent="0.25">
      <c r="A34" s="151"/>
      <c r="B34" s="151"/>
      <c r="C34" s="151"/>
      <c r="D34" s="151"/>
      <c r="E34" s="151"/>
      <c r="F34" s="138" t="s">
        <v>83</v>
      </c>
      <c r="G34" s="138"/>
      <c r="H34" s="138"/>
      <c r="I34" s="138"/>
      <c r="J34" s="94">
        <f>J33-I19</f>
        <v>0</v>
      </c>
      <c r="K34" s="95" t="s">
        <v>84</v>
      </c>
      <c r="L34" s="150"/>
      <c r="M34" s="150"/>
      <c r="N34" s="70"/>
      <c r="O34" s="70"/>
      <c r="P34" s="70"/>
      <c r="Q34" s="70"/>
      <c r="R34" s="70"/>
      <c r="S34" s="73"/>
      <c r="T34" s="105"/>
      <c r="U34" s="105"/>
      <c r="V34" s="105"/>
    </row>
    <row r="35" spans="1:22" x14ac:dyDescent="0.25">
      <c r="A35" s="87"/>
      <c r="B35" s="93"/>
      <c r="C35" s="93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70"/>
      <c r="O35" s="70"/>
      <c r="P35" s="70"/>
      <c r="Q35" s="70"/>
      <c r="R35" s="70"/>
      <c r="S35" s="73"/>
      <c r="T35" s="105"/>
      <c r="U35" s="105"/>
      <c r="V35" s="105"/>
    </row>
    <row r="36" spans="1:22" x14ac:dyDescent="0.25">
      <c r="A36" s="148" t="s">
        <v>81</v>
      </c>
      <c r="B36" s="148"/>
      <c r="C36" s="148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70"/>
      <c r="O36" s="70"/>
      <c r="P36" s="70"/>
      <c r="Q36" s="70"/>
      <c r="R36" s="70"/>
      <c r="S36" s="73"/>
      <c r="T36" s="105"/>
      <c r="U36" s="105"/>
      <c r="V36" s="105"/>
    </row>
    <row r="37" spans="1:22" ht="30" x14ac:dyDescent="0.25">
      <c r="A37" s="90" t="s">
        <v>43</v>
      </c>
      <c r="B37" s="91" t="s">
        <v>76</v>
      </c>
      <c r="C37" s="91" t="s">
        <v>80</v>
      </c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70"/>
      <c r="O37" s="70"/>
      <c r="P37" s="70"/>
      <c r="Q37" s="70"/>
      <c r="R37" s="70"/>
      <c r="S37" s="73"/>
      <c r="T37" s="105"/>
      <c r="U37" s="105"/>
      <c r="V37" s="105"/>
    </row>
    <row r="38" spans="1:22" x14ac:dyDescent="0.25">
      <c r="A38" s="88" t="s">
        <v>77</v>
      </c>
      <c r="B38" s="89">
        <f>I11</f>
        <v>94650</v>
      </c>
      <c r="C38" s="89">
        <f>J25</f>
        <v>94650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70"/>
      <c r="O38" s="70"/>
      <c r="P38" s="70"/>
      <c r="Q38" s="70"/>
      <c r="R38" s="70"/>
      <c r="S38" s="73"/>
      <c r="T38" s="105"/>
      <c r="U38" s="105"/>
      <c r="V38" s="105"/>
    </row>
    <row r="39" spans="1:22" x14ac:dyDescent="0.25">
      <c r="A39" s="88" t="s">
        <v>78</v>
      </c>
      <c r="B39" s="89">
        <f>I16</f>
        <v>91850</v>
      </c>
      <c r="C39" s="89">
        <f>J30</f>
        <v>91850</v>
      </c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70"/>
      <c r="O39" s="70"/>
      <c r="P39" s="70"/>
      <c r="Q39" s="70"/>
      <c r="R39" s="70"/>
      <c r="S39" s="73"/>
      <c r="T39" s="105"/>
      <c r="U39" s="105"/>
      <c r="V39" s="105"/>
    </row>
    <row r="40" spans="1:22" x14ac:dyDescent="0.25">
      <c r="A40" s="88" t="s">
        <v>79</v>
      </c>
      <c r="B40" s="89">
        <f>I18</f>
        <v>10000</v>
      </c>
      <c r="C40" s="89">
        <f>J32</f>
        <v>10000</v>
      </c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70"/>
      <c r="O40" s="70"/>
      <c r="P40" s="70"/>
      <c r="Q40" s="70"/>
      <c r="R40" s="70"/>
      <c r="S40" s="73"/>
      <c r="T40" s="105"/>
      <c r="U40" s="105"/>
      <c r="V40" s="105"/>
    </row>
    <row r="41" spans="1:22" ht="15.75" thickBot="1" x14ac:dyDescent="0.3">
      <c r="A41" s="104" t="s">
        <v>21</v>
      </c>
      <c r="B41" s="98">
        <f>SUM(B38:B40)</f>
        <v>196500</v>
      </c>
      <c r="C41" s="98">
        <f>SUM(C38:C40)</f>
        <v>196500</v>
      </c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70"/>
      <c r="O41" s="70"/>
      <c r="P41" s="70"/>
      <c r="Q41" s="70"/>
      <c r="R41" s="70"/>
      <c r="S41" s="73"/>
      <c r="T41" s="105"/>
      <c r="U41" s="105"/>
      <c r="V41" s="105"/>
    </row>
    <row r="42" spans="1:22" x14ac:dyDescent="0.25">
      <c r="A42" s="70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70"/>
      <c r="O42" s="70"/>
      <c r="P42" s="70"/>
      <c r="Q42" s="70"/>
      <c r="R42" s="70"/>
      <c r="S42" s="73"/>
      <c r="T42" s="105"/>
      <c r="U42" s="105"/>
      <c r="V42" s="105"/>
    </row>
    <row r="43" spans="1:22" x14ac:dyDescent="0.25">
      <c r="A43" s="92" t="s">
        <v>82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70"/>
      <c r="O43" s="70"/>
      <c r="P43" s="70"/>
      <c r="Q43" s="70"/>
      <c r="R43" s="70"/>
      <c r="S43" s="73"/>
      <c r="T43" s="105"/>
      <c r="U43" s="105"/>
      <c r="V43" s="105"/>
    </row>
    <row r="44" spans="1:22" x14ac:dyDescent="0.25">
      <c r="A44" s="83" t="s">
        <v>59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70"/>
      <c r="O44" s="70"/>
      <c r="P44" s="70"/>
      <c r="Q44" s="70"/>
      <c r="R44" s="70"/>
      <c r="S44" s="73"/>
      <c r="T44" s="105"/>
      <c r="U44" s="105"/>
      <c r="V44" s="105"/>
    </row>
    <row r="45" spans="1:22" x14ac:dyDescent="0.25">
      <c r="A45" s="70" t="s">
        <v>67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70"/>
      <c r="O45" s="70"/>
      <c r="P45" s="70"/>
      <c r="Q45" s="70"/>
      <c r="R45" s="70"/>
      <c r="S45" s="73"/>
      <c r="T45" s="105"/>
      <c r="U45" s="105"/>
      <c r="V45" s="105"/>
    </row>
    <row r="46" spans="1:22" ht="30" x14ac:dyDescent="0.25">
      <c r="A46" s="4" t="s">
        <v>60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70"/>
      <c r="O46" s="70"/>
      <c r="P46" s="70"/>
      <c r="Q46" s="70"/>
      <c r="R46" s="70"/>
      <c r="S46" s="73"/>
      <c r="T46" s="105"/>
      <c r="U46" s="105"/>
      <c r="V46" s="105"/>
    </row>
    <row r="47" spans="1:22" ht="30" x14ac:dyDescent="0.25">
      <c r="A47" s="4" t="s">
        <v>61</v>
      </c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70"/>
      <c r="O47" s="70"/>
      <c r="P47" s="70"/>
      <c r="Q47" s="70"/>
      <c r="R47" s="70"/>
      <c r="S47" s="73"/>
      <c r="T47" s="105"/>
      <c r="U47" s="105"/>
      <c r="V47" s="105"/>
    </row>
    <row r="48" spans="1:22" ht="45" x14ac:dyDescent="0.25">
      <c r="A48" s="4" t="s">
        <v>62</v>
      </c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70"/>
      <c r="O48" s="70"/>
      <c r="P48" s="70"/>
      <c r="Q48" s="70"/>
      <c r="R48" s="70"/>
      <c r="S48" s="73"/>
      <c r="T48" s="105"/>
      <c r="U48" s="105"/>
      <c r="V48" s="105"/>
    </row>
    <row r="49" spans="1:22" ht="30" x14ac:dyDescent="0.25">
      <c r="A49" s="4" t="s">
        <v>63</v>
      </c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70"/>
      <c r="O49" s="70"/>
      <c r="P49" s="70"/>
      <c r="Q49" s="70"/>
      <c r="R49" s="70"/>
      <c r="S49" s="73"/>
      <c r="T49" s="105"/>
      <c r="U49" s="105"/>
      <c r="V49" s="105"/>
    </row>
    <row r="50" spans="1:22" ht="30" x14ac:dyDescent="0.25">
      <c r="A50" s="4" t="s">
        <v>64</v>
      </c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70"/>
      <c r="O50" s="70"/>
      <c r="P50" s="70"/>
      <c r="Q50" s="70"/>
      <c r="R50" s="70"/>
      <c r="S50" s="73"/>
      <c r="T50" s="105"/>
      <c r="U50" s="105"/>
      <c r="V50" s="105"/>
    </row>
    <row r="51" spans="1:22" ht="75" x14ac:dyDescent="0.25">
      <c r="A51" s="4" t="s">
        <v>65</v>
      </c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70"/>
      <c r="O51" s="70"/>
      <c r="P51" s="70"/>
      <c r="Q51" s="70"/>
      <c r="R51" s="70"/>
      <c r="S51" s="73"/>
      <c r="T51" s="105"/>
      <c r="U51" s="105"/>
      <c r="V51" s="105"/>
    </row>
    <row r="52" spans="1:22" ht="45" x14ac:dyDescent="0.25">
      <c r="A52" s="4" t="s">
        <v>66</v>
      </c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70"/>
      <c r="O52" s="70"/>
      <c r="P52" s="70"/>
      <c r="Q52" s="70"/>
      <c r="R52" s="70"/>
      <c r="S52" s="73"/>
      <c r="T52" s="105"/>
      <c r="U52" s="105"/>
      <c r="V52" s="105"/>
    </row>
    <row r="53" spans="1:22" x14ac:dyDescent="0.25">
      <c r="A53" s="70"/>
      <c r="B53" s="70"/>
      <c r="C53" s="70"/>
      <c r="D53" s="70"/>
      <c r="E53" s="70"/>
      <c r="F53" s="70"/>
      <c r="G53" s="105"/>
      <c r="H53" s="105"/>
      <c r="I53" s="105"/>
      <c r="J53" s="72"/>
      <c r="K53" s="70"/>
      <c r="L53" s="70"/>
      <c r="M53" s="70"/>
      <c r="N53" s="70"/>
      <c r="O53" s="70"/>
      <c r="P53" s="70"/>
      <c r="Q53" s="70"/>
      <c r="R53" s="70"/>
      <c r="S53" s="73"/>
      <c r="T53" s="105"/>
      <c r="U53" s="105"/>
      <c r="V53" s="105"/>
    </row>
    <row r="54" spans="1:22" x14ac:dyDescent="0.25">
      <c r="A54" s="70"/>
      <c r="B54" s="70"/>
      <c r="C54" s="70"/>
      <c r="D54" s="70"/>
      <c r="E54" s="70"/>
      <c r="F54" s="70"/>
      <c r="G54" s="105"/>
      <c r="H54" s="105"/>
      <c r="I54" s="105"/>
      <c r="J54" s="72"/>
      <c r="K54" s="70"/>
      <c r="L54" s="70"/>
      <c r="M54" s="70"/>
      <c r="N54" s="70"/>
      <c r="O54" s="70"/>
      <c r="P54" s="70"/>
      <c r="Q54" s="70"/>
      <c r="R54" s="70"/>
      <c r="S54" s="73"/>
      <c r="T54" s="105"/>
      <c r="U54" s="105"/>
      <c r="V54" s="105"/>
    </row>
    <row r="55" spans="1:22" x14ac:dyDescent="0.25">
      <c r="A55" s="70"/>
      <c r="B55" s="103"/>
      <c r="D55" s="70"/>
      <c r="E55" s="70"/>
      <c r="F55" s="70"/>
      <c r="G55" s="105"/>
      <c r="H55" s="105"/>
      <c r="I55" s="105"/>
      <c r="J55" s="72"/>
      <c r="K55" s="70"/>
      <c r="L55" s="70"/>
      <c r="M55" s="70"/>
      <c r="N55" s="70"/>
      <c r="O55" s="70"/>
      <c r="P55" s="70"/>
      <c r="Q55" s="70"/>
      <c r="R55" s="70"/>
      <c r="S55" s="73"/>
      <c r="T55" s="105"/>
      <c r="U55" s="105"/>
      <c r="V55" s="105"/>
    </row>
    <row r="56" spans="1:22" x14ac:dyDescent="0.25">
      <c r="A56" s="70"/>
      <c r="B56" s="70"/>
      <c r="C56" s="70"/>
      <c r="D56" s="70"/>
      <c r="E56" s="70"/>
      <c r="F56" s="70"/>
      <c r="G56" s="105"/>
      <c r="H56" s="105"/>
      <c r="I56" s="105"/>
      <c r="J56" s="72"/>
      <c r="K56" s="70"/>
      <c r="L56" s="70"/>
      <c r="M56" s="70"/>
      <c r="N56" s="70"/>
      <c r="O56" s="70"/>
      <c r="P56" s="70"/>
      <c r="Q56" s="70"/>
      <c r="R56" s="70"/>
      <c r="S56" s="73"/>
      <c r="T56" s="105"/>
      <c r="U56" s="105"/>
      <c r="V56" s="105"/>
    </row>
    <row r="57" spans="1:22" x14ac:dyDescent="0.25">
      <c r="A57" s="70"/>
      <c r="B57" s="70"/>
      <c r="C57" s="70"/>
      <c r="D57" s="70"/>
      <c r="E57" s="70"/>
      <c r="F57" s="70"/>
      <c r="G57" s="105"/>
      <c r="H57" s="105"/>
      <c r="I57" s="105"/>
      <c r="J57" s="72"/>
      <c r="K57" s="70"/>
      <c r="L57" s="70"/>
      <c r="M57" s="70"/>
      <c r="N57" s="70"/>
      <c r="O57" s="70"/>
      <c r="P57" s="70"/>
      <c r="Q57" s="70"/>
      <c r="R57" s="70"/>
      <c r="S57" s="73"/>
      <c r="T57" s="105"/>
      <c r="U57" s="105"/>
      <c r="V57" s="105"/>
    </row>
    <row r="58" spans="1:22" x14ac:dyDescent="0.25">
      <c r="A58" s="70"/>
      <c r="B58" s="70"/>
      <c r="C58" s="70"/>
      <c r="D58" s="70"/>
      <c r="E58" s="70"/>
      <c r="F58" s="70"/>
      <c r="G58" s="105"/>
      <c r="H58" s="105"/>
      <c r="I58" s="105"/>
      <c r="J58" s="72"/>
      <c r="K58" s="70"/>
      <c r="L58" s="70"/>
      <c r="M58" s="70"/>
      <c r="N58" s="70"/>
      <c r="O58" s="70"/>
      <c r="P58" s="70"/>
      <c r="Q58" s="70"/>
      <c r="R58" s="70"/>
      <c r="S58" s="73"/>
      <c r="T58" s="105"/>
      <c r="U58" s="105"/>
      <c r="V58" s="105"/>
    </row>
    <row r="59" spans="1:22" x14ac:dyDescent="0.25">
      <c r="A59" s="70"/>
      <c r="B59" s="70"/>
      <c r="C59" s="70"/>
      <c r="D59" s="70"/>
      <c r="E59" s="70"/>
      <c r="F59" s="70"/>
      <c r="G59" s="105"/>
      <c r="H59" s="105"/>
      <c r="I59" s="105"/>
      <c r="J59" s="72"/>
      <c r="K59" s="70"/>
      <c r="L59" s="70"/>
      <c r="M59" s="70"/>
      <c r="N59" s="70"/>
      <c r="O59" s="70"/>
      <c r="P59" s="70"/>
      <c r="Q59" s="70"/>
      <c r="R59" s="70"/>
      <c r="S59" s="73"/>
      <c r="T59" s="105"/>
      <c r="U59" s="105"/>
      <c r="V59" s="105"/>
    </row>
    <row r="60" spans="1:22" x14ac:dyDescent="0.25">
      <c r="A60" s="70"/>
      <c r="B60" s="70"/>
      <c r="C60" s="70"/>
      <c r="D60" s="70"/>
      <c r="E60" s="70"/>
      <c r="F60" s="70"/>
      <c r="G60" s="105"/>
      <c r="H60" s="105"/>
      <c r="I60" s="105"/>
      <c r="J60" s="72"/>
      <c r="K60" s="70"/>
      <c r="L60" s="70"/>
      <c r="M60" s="70"/>
      <c r="N60" s="70"/>
      <c r="O60" s="70"/>
      <c r="P60" s="70"/>
      <c r="Q60" s="70"/>
      <c r="R60" s="70"/>
      <c r="S60" s="73"/>
      <c r="T60" s="105"/>
      <c r="U60" s="105"/>
      <c r="V60" s="105"/>
    </row>
    <row r="61" spans="1:22" x14ac:dyDescent="0.25">
      <c r="A61" s="70"/>
      <c r="B61" s="70"/>
      <c r="C61" s="70"/>
      <c r="D61" s="70"/>
      <c r="E61" s="70"/>
      <c r="F61" s="70"/>
      <c r="G61" s="105"/>
      <c r="H61" s="105"/>
      <c r="I61" s="105"/>
      <c r="J61" s="72"/>
      <c r="K61" s="70"/>
      <c r="L61" s="70"/>
      <c r="M61" s="70"/>
      <c r="N61" s="70"/>
      <c r="O61" s="70"/>
      <c r="P61" s="70"/>
      <c r="Q61" s="70"/>
      <c r="R61" s="70"/>
      <c r="S61" s="73"/>
      <c r="T61" s="105"/>
      <c r="U61" s="105"/>
      <c r="V61" s="105"/>
    </row>
    <row r="62" spans="1:22" x14ac:dyDescent="0.25">
      <c r="A62" s="70"/>
      <c r="B62" s="70"/>
      <c r="C62" s="70"/>
      <c r="D62" s="70"/>
      <c r="E62" s="70"/>
      <c r="F62" s="70"/>
      <c r="G62" s="105"/>
      <c r="H62" s="105"/>
      <c r="I62" s="105"/>
      <c r="J62" s="72"/>
      <c r="K62" s="70"/>
      <c r="L62" s="70"/>
      <c r="M62" s="70"/>
      <c r="N62" s="70"/>
      <c r="O62" s="70"/>
      <c r="P62" s="70"/>
      <c r="Q62" s="70"/>
      <c r="R62" s="70"/>
      <c r="S62" s="73"/>
      <c r="T62" s="105"/>
      <c r="U62" s="105"/>
      <c r="V62" s="105"/>
    </row>
    <row r="63" spans="1:22" x14ac:dyDescent="0.25">
      <c r="A63" s="70"/>
      <c r="B63" s="70"/>
      <c r="C63" s="70"/>
      <c r="D63" s="70"/>
      <c r="E63" s="70"/>
      <c r="F63" s="70"/>
      <c r="G63" s="105"/>
      <c r="H63" s="105"/>
      <c r="I63" s="105"/>
      <c r="J63" s="72"/>
      <c r="K63" s="70"/>
      <c r="L63" s="70"/>
      <c r="M63" s="70"/>
      <c r="N63" s="70"/>
      <c r="O63" s="70"/>
      <c r="P63" s="70"/>
      <c r="Q63" s="70"/>
      <c r="R63" s="70"/>
      <c r="S63" s="73"/>
      <c r="T63" s="105"/>
      <c r="U63" s="105"/>
      <c r="V63" s="105"/>
    </row>
    <row r="64" spans="1:22" x14ac:dyDescent="0.25">
      <c r="A64" s="70"/>
      <c r="B64" s="70"/>
      <c r="C64" s="70"/>
      <c r="D64" s="70"/>
      <c r="E64" s="70"/>
      <c r="F64" s="70"/>
      <c r="G64" s="105"/>
      <c r="H64" s="105"/>
      <c r="I64" s="105"/>
      <c r="J64" s="72"/>
      <c r="K64" s="70"/>
      <c r="L64" s="70"/>
      <c r="M64" s="70"/>
      <c r="N64" s="70"/>
      <c r="O64" s="70"/>
      <c r="P64" s="70"/>
      <c r="Q64" s="70"/>
      <c r="R64" s="70"/>
      <c r="S64" s="73"/>
      <c r="T64" s="105"/>
      <c r="U64" s="105"/>
      <c r="V64" s="105"/>
    </row>
    <row r="65" spans="1:22" x14ac:dyDescent="0.25">
      <c r="A65" s="70"/>
      <c r="B65" s="70"/>
      <c r="C65" s="70"/>
      <c r="D65" s="70"/>
      <c r="E65" s="70"/>
      <c r="F65" s="70"/>
      <c r="G65" s="105"/>
      <c r="H65" s="105"/>
      <c r="I65" s="105"/>
      <c r="J65" s="72"/>
      <c r="K65" s="70"/>
      <c r="L65" s="70"/>
      <c r="M65" s="70"/>
      <c r="N65" s="70"/>
      <c r="O65" s="70"/>
      <c r="P65" s="70"/>
      <c r="Q65" s="70"/>
      <c r="R65" s="70"/>
      <c r="S65" s="73"/>
      <c r="T65" s="105"/>
      <c r="U65" s="105"/>
      <c r="V65" s="105"/>
    </row>
    <row r="66" spans="1:22" x14ac:dyDescent="0.25">
      <c r="A66" s="70"/>
      <c r="B66" s="70"/>
      <c r="C66" s="70"/>
      <c r="D66" s="70"/>
      <c r="E66" s="70"/>
      <c r="F66" s="70"/>
      <c r="G66" s="105"/>
      <c r="H66" s="105"/>
      <c r="I66" s="105"/>
      <c r="J66" s="72"/>
      <c r="K66" s="70"/>
      <c r="L66" s="70"/>
      <c r="M66" s="70"/>
      <c r="N66" s="70"/>
      <c r="O66" s="70"/>
      <c r="P66" s="70"/>
      <c r="Q66" s="70"/>
      <c r="R66" s="70"/>
      <c r="S66" s="73"/>
      <c r="T66" s="105"/>
      <c r="U66" s="105"/>
      <c r="V66" s="105"/>
    </row>
    <row r="67" spans="1:22" x14ac:dyDescent="0.25">
      <c r="A67" s="70"/>
      <c r="B67" s="70"/>
      <c r="C67" s="70"/>
      <c r="D67" s="70"/>
      <c r="E67" s="70"/>
      <c r="F67" s="70"/>
      <c r="G67" s="105"/>
      <c r="H67" s="105"/>
      <c r="I67" s="105"/>
      <c r="J67" s="72"/>
      <c r="K67" s="70"/>
      <c r="L67" s="70"/>
      <c r="M67" s="70"/>
      <c r="N67" s="70"/>
      <c r="O67" s="70"/>
      <c r="P67" s="70"/>
      <c r="Q67" s="70"/>
      <c r="R67" s="70"/>
      <c r="S67" s="73"/>
      <c r="T67" s="105"/>
      <c r="U67" s="105"/>
      <c r="V67" s="105"/>
    </row>
    <row r="68" spans="1:22" x14ac:dyDescent="0.25">
      <c r="A68" s="70"/>
      <c r="B68" s="70"/>
      <c r="C68" s="70"/>
      <c r="D68" s="70"/>
      <c r="E68" s="70"/>
      <c r="F68" s="70"/>
      <c r="G68" s="105"/>
      <c r="H68" s="105"/>
      <c r="I68" s="105"/>
      <c r="J68" s="72"/>
      <c r="K68" s="70"/>
      <c r="L68" s="70"/>
      <c r="M68" s="70"/>
      <c r="N68" s="70"/>
      <c r="O68" s="70"/>
      <c r="P68" s="70"/>
      <c r="Q68" s="70"/>
      <c r="R68" s="70"/>
      <c r="S68" s="73"/>
      <c r="T68" s="105"/>
      <c r="U68" s="105"/>
      <c r="V68" s="105"/>
    </row>
    <row r="69" spans="1:22" x14ac:dyDescent="0.25">
      <c r="A69" s="70"/>
      <c r="B69" s="70"/>
      <c r="C69" s="70"/>
      <c r="D69" s="70"/>
      <c r="E69" s="70"/>
      <c r="F69" s="70"/>
      <c r="G69" s="105"/>
      <c r="H69" s="105"/>
      <c r="I69" s="105"/>
      <c r="J69" s="72"/>
      <c r="K69" s="70"/>
      <c r="L69" s="70"/>
      <c r="M69" s="70"/>
      <c r="N69" s="70"/>
      <c r="O69" s="70"/>
      <c r="P69" s="70"/>
      <c r="Q69" s="70"/>
      <c r="R69" s="70"/>
      <c r="S69" s="73"/>
      <c r="T69" s="105"/>
      <c r="U69" s="105"/>
      <c r="V69" s="105"/>
    </row>
    <row r="70" spans="1:22" x14ac:dyDescent="0.25">
      <c r="A70" s="70"/>
      <c r="B70" s="70"/>
      <c r="C70" s="70"/>
      <c r="D70" s="70"/>
      <c r="E70" s="70"/>
      <c r="F70" s="70"/>
      <c r="G70" s="105"/>
      <c r="H70" s="105"/>
      <c r="I70" s="105"/>
      <c r="J70" s="72"/>
      <c r="K70" s="70"/>
      <c r="L70" s="70"/>
      <c r="M70" s="70"/>
      <c r="N70" s="70"/>
      <c r="O70" s="70"/>
      <c r="P70" s="70"/>
      <c r="Q70" s="70"/>
      <c r="R70" s="70"/>
      <c r="S70" s="73"/>
      <c r="T70" s="105"/>
      <c r="U70" s="105"/>
      <c r="V70" s="105"/>
    </row>
    <row r="71" spans="1:22" x14ac:dyDescent="0.25">
      <c r="A71" s="70"/>
      <c r="B71" s="70"/>
      <c r="C71" s="70"/>
      <c r="D71" s="70"/>
      <c r="E71" s="70"/>
      <c r="F71" s="70"/>
      <c r="G71" s="105"/>
      <c r="H71" s="105"/>
      <c r="I71" s="105"/>
      <c r="J71" s="72"/>
      <c r="K71" s="70"/>
      <c r="L71" s="70"/>
      <c r="M71" s="70"/>
      <c r="N71" s="70"/>
      <c r="O71" s="70"/>
      <c r="P71" s="70"/>
      <c r="Q71" s="70"/>
      <c r="R71" s="70"/>
      <c r="S71" s="73"/>
      <c r="T71" s="105"/>
      <c r="U71" s="105"/>
      <c r="V71" s="105"/>
    </row>
    <row r="72" spans="1:22" x14ac:dyDescent="0.25">
      <c r="A72" s="70"/>
      <c r="B72" s="70"/>
      <c r="C72" s="70"/>
      <c r="D72" s="70"/>
      <c r="E72" s="70"/>
      <c r="F72" s="70"/>
      <c r="G72" s="105"/>
      <c r="H72" s="105"/>
      <c r="I72" s="105"/>
      <c r="J72" s="72"/>
      <c r="K72" s="70"/>
      <c r="L72" s="70"/>
      <c r="M72" s="70"/>
      <c r="N72" s="70"/>
      <c r="O72" s="70"/>
      <c r="P72" s="70"/>
      <c r="Q72" s="70"/>
      <c r="R72" s="70"/>
      <c r="S72" s="73"/>
      <c r="T72" s="105"/>
      <c r="U72" s="105"/>
      <c r="V72" s="105"/>
    </row>
    <row r="73" spans="1:22" x14ac:dyDescent="0.25">
      <c r="A73" s="70"/>
      <c r="B73" s="70"/>
      <c r="C73" s="70"/>
      <c r="D73" s="70"/>
      <c r="E73" s="70"/>
      <c r="F73" s="70"/>
      <c r="G73" s="105"/>
      <c r="H73" s="105"/>
      <c r="I73" s="105"/>
      <c r="J73" s="72"/>
      <c r="K73" s="70"/>
      <c r="L73" s="70"/>
      <c r="M73" s="70"/>
      <c r="N73" s="70"/>
      <c r="O73" s="70"/>
      <c r="P73" s="70"/>
      <c r="Q73" s="70"/>
      <c r="R73" s="70"/>
      <c r="S73" s="73"/>
      <c r="T73" s="105"/>
      <c r="U73" s="105"/>
      <c r="V73" s="105"/>
    </row>
    <row r="74" spans="1:22" x14ac:dyDescent="0.25">
      <c r="A74" s="70"/>
      <c r="B74" s="70"/>
      <c r="C74" s="70"/>
      <c r="D74" s="70"/>
      <c r="E74" s="70"/>
      <c r="F74" s="70"/>
      <c r="G74" s="105"/>
      <c r="H74" s="105"/>
      <c r="I74" s="105"/>
      <c r="J74" s="72"/>
      <c r="K74" s="70"/>
      <c r="L74" s="70"/>
      <c r="M74" s="70"/>
      <c r="N74" s="70"/>
      <c r="O74" s="70"/>
      <c r="P74" s="70"/>
      <c r="Q74" s="70"/>
      <c r="R74" s="70"/>
      <c r="S74" s="73"/>
      <c r="T74" s="105"/>
      <c r="U74" s="105"/>
      <c r="V74" s="105"/>
    </row>
    <row r="75" spans="1:22" x14ac:dyDescent="0.25">
      <c r="A75" s="70"/>
      <c r="B75" s="70"/>
      <c r="C75" s="70"/>
      <c r="D75" s="70"/>
      <c r="E75" s="70"/>
      <c r="F75" s="70"/>
      <c r="G75" s="105"/>
      <c r="H75" s="105"/>
      <c r="I75" s="105"/>
      <c r="J75" s="72"/>
      <c r="K75" s="70"/>
      <c r="L75" s="70"/>
      <c r="M75" s="70"/>
      <c r="N75" s="70"/>
      <c r="O75" s="70"/>
      <c r="P75" s="70"/>
      <c r="Q75" s="70"/>
      <c r="R75" s="70"/>
      <c r="S75" s="73"/>
      <c r="T75" s="105"/>
      <c r="U75" s="105"/>
      <c r="V75" s="105"/>
    </row>
    <row r="76" spans="1:22" x14ac:dyDescent="0.25">
      <c r="A76" s="70"/>
      <c r="B76" s="70"/>
      <c r="C76" s="70"/>
      <c r="D76" s="70"/>
      <c r="E76" s="70"/>
      <c r="F76" s="70"/>
      <c r="G76" s="105"/>
      <c r="H76" s="105"/>
      <c r="I76" s="105"/>
      <c r="J76" s="72"/>
      <c r="K76" s="70"/>
      <c r="L76" s="70"/>
      <c r="M76" s="70"/>
      <c r="N76" s="70"/>
      <c r="O76" s="70"/>
      <c r="P76" s="70"/>
      <c r="Q76" s="70"/>
      <c r="R76" s="70"/>
      <c r="S76" s="73"/>
      <c r="T76" s="105"/>
      <c r="U76" s="105"/>
      <c r="V76" s="105"/>
    </row>
    <row r="77" spans="1:22" x14ac:dyDescent="0.25">
      <c r="A77" s="70"/>
      <c r="B77" s="70"/>
      <c r="C77" s="70"/>
      <c r="D77" s="70"/>
      <c r="E77" s="70"/>
      <c r="F77" s="70"/>
      <c r="G77" s="105"/>
      <c r="H77" s="105"/>
      <c r="I77" s="105"/>
      <c r="J77" s="72"/>
      <c r="K77" s="70"/>
      <c r="L77" s="70"/>
      <c r="M77" s="70"/>
      <c r="N77" s="70"/>
      <c r="O77" s="70"/>
      <c r="P77" s="70"/>
      <c r="Q77" s="70"/>
      <c r="R77" s="70"/>
      <c r="S77" s="73"/>
      <c r="T77" s="105"/>
      <c r="U77" s="105"/>
      <c r="V77" s="105"/>
    </row>
    <row r="78" spans="1:22" x14ac:dyDescent="0.25">
      <c r="A78" s="70"/>
      <c r="B78" s="70"/>
      <c r="C78" s="70"/>
      <c r="D78" s="70"/>
      <c r="E78" s="70"/>
      <c r="F78" s="70"/>
      <c r="G78" s="105"/>
      <c r="H78" s="105"/>
      <c r="I78" s="105"/>
      <c r="J78" s="72"/>
      <c r="K78" s="70"/>
      <c r="L78" s="70"/>
      <c r="M78" s="70"/>
      <c r="N78" s="70"/>
      <c r="O78" s="70"/>
      <c r="P78" s="70"/>
      <c r="Q78" s="70"/>
      <c r="R78" s="70"/>
      <c r="S78" s="73"/>
      <c r="T78" s="105"/>
      <c r="U78" s="105"/>
      <c r="V78" s="105"/>
    </row>
    <row r="79" spans="1:22" x14ac:dyDescent="0.25">
      <c r="A79" s="70"/>
      <c r="B79" s="70"/>
      <c r="C79" s="70"/>
      <c r="D79" s="70"/>
      <c r="E79" s="70"/>
      <c r="F79" s="70"/>
      <c r="G79" s="105"/>
      <c r="H79" s="105"/>
      <c r="I79" s="105"/>
      <c r="J79" s="72"/>
      <c r="K79" s="70"/>
      <c r="L79" s="70"/>
      <c r="M79" s="70"/>
      <c r="N79" s="70"/>
      <c r="O79" s="70"/>
      <c r="P79" s="70"/>
      <c r="Q79" s="70"/>
      <c r="R79" s="70"/>
      <c r="S79" s="73"/>
      <c r="T79" s="105"/>
      <c r="U79" s="105"/>
      <c r="V79" s="105"/>
    </row>
    <row r="80" spans="1:22" x14ac:dyDescent="0.25">
      <c r="A80" s="70"/>
      <c r="B80" s="70"/>
      <c r="C80" s="70"/>
      <c r="D80" s="70"/>
      <c r="E80" s="70"/>
      <c r="F80" s="70"/>
      <c r="G80" s="105"/>
      <c r="H80" s="105"/>
      <c r="I80" s="105"/>
      <c r="J80" s="72"/>
      <c r="K80" s="70"/>
      <c r="L80" s="70"/>
      <c r="M80" s="70"/>
      <c r="N80" s="70"/>
      <c r="O80" s="70"/>
      <c r="P80" s="70"/>
      <c r="Q80" s="70"/>
      <c r="R80" s="70"/>
      <c r="S80" s="73"/>
      <c r="T80" s="105"/>
      <c r="U80" s="105"/>
      <c r="V80" s="105"/>
    </row>
    <row r="81" spans="1:22" x14ac:dyDescent="0.25">
      <c r="A81" s="70"/>
      <c r="B81" s="70"/>
      <c r="C81" s="70"/>
      <c r="D81" s="70"/>
      <c r="E81" s="70"/>
      <c r="F81" s="70"/>
      <c r="G81" s="105"/>
      <c r="H81" s="105"/>
      <c r="I81" s="105"/>
      <c r="J81" s="72"/>
      <c r="K81" s="70"/>
      <c r="L81" s="70"/>
      <c r="M81" s="70"/>
      <c r="N81" s="70"/>
      <c r="O81" s="70"/>
      <c r="P81" s="70"/>
      <c r="Q81" s="70"/>
      <c r="R81" s="70"/>
      <c r="S81" s="73"/>
      <c r="T81" s="105"/>
      <c r="U81" s="105"/>
      <c r="V81" s="105"/>
    </row>
    <row r="82" spans="1:22" x14ac:dyDescent="0.25">
      <c r="A82" s="70"/>
      <c r="B82" s="70"/>
      <c r="C82" s="70"/>
      <c r="D82" s="70"/>
      <c r="E82" s="70"/>
      <c r="F82" s="70"/>
      <c r="G82" s="105"/>
      <c r="H82" s="105"/>
      <c r="I82" s="105"/>
      <c r="J82" s="72"/>
      <c r="K82" s="70"/>
      <c r="L82" s="70"/>
      <c r="M82" s="70"/>
      <c r="N82" s="70"/>
      <c r="O82" s="70"/>
      <c r="P82" s="70"/>
      <c r="Q82" s="70"/>
      <c r="R82" s="70"/>
      <c r="S82" s="73"/>
      <c r="T82" s="105"/>
      <c r="U82" s="105"/>
      <c r="V82" s="105"/>
    </row>
    <row r="83" spans="1:22" x14ac:dyDescent="0.25">
      <c r="A83" s="70"/>
      <c r="B83" s="70"/>
      <c r="C83" s="70"/>
      <c r="D83" s="70"/>
      <c r="E83" s="70"/>
      <c r="F83" s="70"/>
      <c r="G83" s="105"/>
      <c r="H83" s="105"/>
      <c r="I83" s="105"/>
      <c r="J83" s="72"/>
      <c r="K83" s="70"/>
      <c r="L83" s="70"/>
      <c r="M83" s="70"/>
      <c r="N83" s="70"/>
      <c r="O83" s="70"/>
      <c r="P83" s="70"/>
      <c r="Q83" s="70"/>
      <c r="R83" s="70"/>
      <c r="S83" s="73"/>
      <c r="T83" s="105"/>
      <c r="U83" s="105"/>
      <c r="V83" s="105"/>
    </row>
    <row r="84" spans="1:22" x14ac:dyDescent="0.25">
      <c r="A84" s="70"/>
      <c r="B84" s="70"/>
      <c r="C84" s="70"/>
      <c r="D84" s="70"/>
      <c r="E84" s="70"/>
      <c r="F84" s="70"/>
      <c r="G84" s="105"/>
      <c r="H84" s="105"/>
      <c r="I84" s="105"/>
      <c r="J84" s="72"/>
      <c r="K84" s="70"/>
      <c r="L84" s="70"/>
      <c r="M84" s="70"/>
      <c r="N84" s="70"/>
      <c r="O84" s="70"/>
      <c r="P84" s="70"/>
      <c r="Q84" s="70"/>
      <c r="R84" s="70"/>
      <c r="S84" s="73"/>
      <c r="T84" s="105"/>
      <c r="U84" s="105"/>
      <c r="V84" s="105"/>
    </row>
    <row r="85" spans="1:22" x14ac:dyDescent="0.25">
      <c r="A85" s="70"/>
      <c r="B85" s="70"/>
      <c r="C85" s="70"/>
      <c r="D85" s="70"/>
      <c r="E85" s="70"/>
      <c r="F85" s="70"/>
      <c r="G85" s="105"/>
      <c r="H85" s="105"/>
      <c r="I85" s="105"/>
      <c r="J85" s="72"/>
      <c r="K85" s="70"/>
      <c r="L85" s="70"/>
      <c r="M85" s="70"/>
      <c r="N85" s="70"/>
      <c r="O85" s="70"/>
      <c r="P85" s="70"/>
      <c r="Q85" s="70"/>
      <c r="R85" s="70"/>
      <c r="S85" s="73"/>
      <c r="T85" s="105"/>
      <c r="U85" s="105"/>
      <c r="V85" s="105"/>
    </row>
    <row r="86" spans="1:22" x14ac:dyDescent="0.25">
      <c r="A86" s="70"/>
      <c r="B86" s="70"/>
      <c r="C86" s="70"/>
      <c r="D86" s="70"/>
      <c r="E86" s="70"/>
      <c r="F86" s="70"/>
      <c r="G86" s="105"/>
      <c r="H86" s="105"/>
      <c r="I86" s="105"/>
      <c r="J86" s="72"/>
      <c r="K86" s="70"/>
      <c r="L86" s="70"/>
      <c r="M86" s="70"/>
      <c r="N86" s="70"/>
      <c r="O86" s="70"/>
      <c r="P86" s="70"/>
      <c r="Q86" s="70"/>
      <c r="R86" s="70"/>
      <c r="S86" s="73"/>
      <c r="T86" s="105"/>
      <c r="U86" s="105"/>
      <c r="V86" s="105"/>
    </row>
    <row r="87" spans="1:22" x14ac:dyDescent="0.25">
      <c r="A87" s="70"/>
      <c r="B87" s="70"/>
      <c r="C87" s="70"/>
      <c r="D87" s="70"/>
      <c r="E87" s="70"/>
      <c r="F87" s="70"/>
      <c r="G87" s="105"/>
      <c r="H87" s="105"/>
      <c r="I87" s="105"/>
      <c r="J87" s="72"/>
      <c r="K87" s="70"/>
      <c r="L87" s="70"/>
      <c r="M87" s="70"/>
      <c r="N87" s="70"/>
      <c r="O87" s="70"/>
      <c r="P87" s="70"/>
      <c r="Q87" s="70"/>
      <c r="R87" s="70"/>
      <c r="S87" s="73"/>
      <c r="T87" s="105"/>
      <c r="U87" s="105"/>
      <c r="V87" s="105"/>
    </row>
    <row r="88" spans="1:22" x14ac:dyDescent="0.25">
      <c r="A88" s="70"/>
      <c r="B88" s="70"/>
      <c r="C88" s="70"/>
      <c r="D88" s="70"/>
      <c r="E88" s="70"/>
      <c r="F88" s="70"/>
      <c r="G88" s="105"/>
      <c r="H88" s="105"/>
      <c r="I88" s="105"/>
      <c r="J88" s="72"/>
      <c r="K88" s="70"/>
      <c r="L88" s="70"/>
      <c r="M88" s="70"/>
      <c r="N88" s="70"/>
      <c r="O88" s="70"/>
      <c r="P88" s="70"/>
      <c r="Q88" s="70"/>
      <c r="R88" s="70"/>
      <c r="S88" s="73"/>
      <c r="T88" s="105"/>
      <c r="U88" s="105"/>
      <c r="V88" s="105"/>
    </row>
    <row r="89" spans="1:22" x14ac:dyDescent="0.25">
      <c r="A89" s="70"/>
      <c r="B89" s="70"/>
      <c r="C89" s="70"/>
      <c r="D89" s="70"/>
      <c r="E89" s="70"/>
      <c r="F89" s="70"/>
      <c r="G89" s="105"/>
      <c r="H89" s="105"/>
      <c r="I89" s="105"/>
      <c r="J89" s="72"/>
      <c r="K89" s="70"/>
      <c r="L89" s="70"/>
      <c r="M89" s="70"/>
      <c r="N89" s="70"/>
      <c r="O89" s="70"/>
      <c r="P89" s="70"/>
      <c r="Q89" s="70"/>
      <c r="R89" s="70"/>
      <c r="S89" s="73"/>
      <c r="T89" s="105"/>
      <c r="U89" s="105"/>
      <c r="V89" s="105"/>
    </row>
    <row r="90" spans="1:22" x14ac:dyDescent="0.25">
      <c r="A90" s="70"/>
      <c r="B90" s="70"/>
      <c r="C90" s="70"/>
      <c r="D90" s="70"/>
      <c r="E90" s="70"/>
      <c r="F90" s="70"/>
      <c r="G90" s="105"/>
      <c r="H90" s="105"/>
      <c r="I90" s="105"/>
      <c r="J90" s="72"/>
      <c r="K90" s="70"/>
      <c r="L90" s="70"/>
      <c r="M90" s="70"/>
      <c r="N90" s="70"/>
      <c r="O90" s="70"/>
      <c r="P90" s="70"/>
      <c r="Q90" s="70"/>
      <c r="R90" s="70"/>
      <c r="S90" s="73"/>
      <c r="T90" s="105"/>
      <c r="U90" s="105"/>
      <c r="V90" s="105"/>
    </row>
    <row r="91" spans="1:22" x14ac:dyDescent="0.25">
      <c r="A91" s="70"/>
      <c r="B91" s="70"/>
      <c r="C91" s="70"/>
      <c r="D91" s="70"/>
      <c r="E91" s="70"/>
      <c r="F91" s="70"/>
      <c r="G91" s="105"/>
      <c r="H91" s="105"/>
      <c r="I91" s="105"/>
      <c r="J91" s="72"/>
      <c r="K91" s="70"/>
      <c r="L91" s="70"/>
      <c r="M91" s="70"/>
      <c r="N91" s="70"/>
      <c r="O91" s="70"/>
      <c r="P91" s="70"/>
      <c r="Q91" s="70"/>
      <c r="R91" s="70"/>
      <c r="S91" s="73"/>
      <c r="T91" s="105"/>
      <c r="U91" s="105"/>
      <c r="V91" s="105"/>
    </row>
    <row r="92" spans="1:22" x14ac:dyDescent="0.25">
      <c r="A92" s="70"/>
      <c r="B92" s="70"/>
      <c r="C92" s="70"/>
      <c r="D92" s="70"/>
      <c r="E92" s="70"/>
      <c r="F92" s="70"/>
      <c r="G92" s="105"/>
      <c r="H92" s="105"/>
      <c r="I92" s="105"/>
      <c r="J92" s="72"/>
      <c r="K92" s="70"/>
      <c r="L92" s="70"/>
      <c r="M92" s="70"/>
      <c r="N92" s="70"/>
      <c r="O92" s="70"/>
      <c r="P92" s="70"/>
      <c r="Q92" s="70"/>
      <c r="R92" s="70"/>
      <c r="S92" s="73"/>
      <c r="T92" s="105"/>
      <c r="U92" s="105"/>
      <c r="V92" s="105"/>
    </row>
    <row r="93" spans="1:22" x14ac:dyDescent="0.25">
      <c r="A93" s="70"/>
      <c r="B93" s="70"/>
      <c r="C93" s="70"/>
      <c r="D93" s="70"/>
      <c r="E93" s="70"/>
      <c r="F93" s="70"/>
      <c r="G93" s="105"/>
      <c r="H93" s="105"/>
      <c r="I93" s="105"/>
      <c r="J93" s="72"/>
      <c r="K93" s="70"/>
      <c r="L93" s="70"/>
      <c r="M93" s="70"/>
      <c r="N93" s="70"/>
      <c r="O93" s="70"/>
      <c r="P93" s="70"/>
      <c r="Q93" s="70"/>
      <c r="R93" s="70"/>
      <c r="S93" s="73"/>
      <c r="T93" s="105"/>
      <c r="U93" s="105"/>
      <c r="V93" s="105"/>
    </row>
    <row r="94" spans="1:22" x14ac:dyDescent="0.25">
      <c r="A94" s="70"/>
      <c r="B94" s="70"/>
      <c r="C94" s="70"/>
      <c r="D94" s="70"/>
      <c r="E94" s="70"/>
      <c r="F94" s="70"/>
      <c r="G94" s="105"/>
      <c r="H94" s="105"/>
      <c r="I94" s="105"/>
      <c r="J94" s="72"/>
      <c r="K94" s="70"/>
      <c r="L94" s="70"/>
      <c r="M94" s="70"/>
      <c r="N94" s="70"/>
      <c r="O94" s="70"/>
      <c r="P94" s="70"/>
      <c r="Q94" s="70"/>
      <c r="R94" s="70"/>
      <c r="S94" s="73"/>
      <c r="T94" s="105"/>
      <c r="U94" s="105"/>
      <c r="V94" s="105"/>
    </row>
    <row r="95" spans="1:22" x14ac:dyDescent="0.25">
      <c r="A95" s="70"/>
      <c r="B95" s="70"/>
      <c r="C95" s="70"/>
      <c r="D95" s="70"/>
      <c r="E95" s="70"/>
      <c r="F95" s="70"/>
      <c r="G95" s="105"/>
      <c r="H95" s="105"/>
      <c r="I95" s="105"/>
      <c r="J95" s="72"/>
      <c r="K95" s="70"/>
      <c r="L95" s="70"/>
      <c r="M95" s="70"/>
      <c r="N95" s="70"/>
      <c r="O95" s="70"/>
      <c r="P95" s="70"/>
      <c r="Q95" s="70"/>
      <c r="R95" s="70"/>
      <c r="S95" s="73"/>
      <c r="T95" s="105"/>
      <c r="U95" s="105"/>
      <c r="V95" s="105"/>
    </row>
    <row r="96" spans="1:22" x14ac:dyDescent="0.25">
      <c r="A96" s="70"/>
      <c r="B96" s="70"/>
      <c r="C96" s="70"/>
      <c r="D96" s="70"/>
      <c r="E96" s="70"/>
      <c r="F96" s="70"/>
      <c r="G96" s="105"/>
      <c r="H96" s="105"/>
      <c r="I96" s="105"/>
      <c r="J96" s="72"/>
      <c r="K96" s="70"/>
      <c r="L96" s="70"/>
      <c r="M96" s="70"/>
      <c r="N96" s="70"/>
      <c r="O96" s="70"/>
      <c r="P96" s="70"/>
      <c r="Q96" s="70"/>
      <c r="R96" s="70"/>
      <c r="S96" s="73"/>
      <c r="T96" s="105"/>
      <c r="U96" s="105"/>
      <c r="V96" s="105"/>
    </row>
    <row r="97" spans="1:22" x14ac:dyDescent="0.25">
      <c r="A97" s="70"/>
      <c r="B97" s="70"/>
      <c r="C97" s="70"/>
      <c r="D97" s="70"/>
      <c r="E97" s="70"/>
      <c r="F97" s="70"/>
      <c r="G97" s="105"/>
      <c r="H97" s="105"/>
      <c r="I97" s="105"/>
      <c r="J97" s="72"/>
      <c r="K97" s="70"/>
      <c r="L97" s="70"/>
      <c r="M97" s="70"/>
      <c r="N97" s="70"/>
      <c r="O97" s="70"/>
      <c r="P97" s="70"/>
      <c r="Q97" s="70"/>
      <c r="R97" s="70"/>
      <c r="S97" s="73"/>
      <c r="T97" s="105"/>
      <c r="U97" s="105"/>
      <c r="V97" s="105"/>
    </row>
    <row r="98" spans="1:22" x14ac:dyDescent="0.25">
      <c r="A98" s="70"/>
      <c r="B98" s="70"/>
      <c r="C98" s="70"/>
      <c r="D98" s="70"/>
      <c r="E98" s="70"/>
      <c r="F98" s="70"/>
      <c r="G98" s="105"/>
      <c r="H98" s="105"/>
      <c r="I98" s="105"/>
      <c r="J98" s="72"/>
      <c r="K98" s="70"/>
      <c r="L98" s="70"/>
      <c r="M98" s="70"/>
      <c r="N98" s="70"/>
      <c r="O98" s="70"/>
      <c r="P98" s="70"/>
      <c r="Q98" s="70"/>
      <c r="R98" s="70"/>
      <c r="S98" s="73"/>
      <c r="T98" s="105"/>
      <c r="U98" s="105"/>
      <c r="V98" s="105"/>
    </row>
    <row r="99" spans="1:22" x14ac:dyDescent="0.25">
      <c r="A99" s="70"/>
      <c r="B99" s="70"/>
      <c r="C99" s="70"/>
      <c r="D99" s="70"/>
      <c r="E99" s="70"/>
      <c r="F99" s="70"/>
      <c r="G99" s="105"/>
      <c r="H99" s="105"/>
      <c r="I99" s="105"/>
      <c r="J99" s="72"/>
      <c r="K99" s="70"/>
      <c r="L99" s="70"/>
      <c r="M99" s="70"/>
      <c r="N99" s="70"/>
      <c r="O99" s="70"/>
      <c r="P99" s="70"/>
      <c r="Q99" s="70"/>
      <c r="R99" s="70"/>
      <c r="S99" s="73"/>
      <c r="T99" s="105"/>
      <c r="U99" s="105"/>
      <c r="V99" s="105"/>
    </row>
    <row r="100" spans="1:22" x14ac:dyDescent="0.25">
      <c r="A100" s="70"/>
      <c r="B100" s="70"/>
      <c r="C100" s="70"/>
      <c r="D100" s="70"/>
      <c r="E100" s="70"/>
      <c r="F100" s="70"/>
      <c r="G100" s="105"/>
      <c r="H100" s="105"/>
      <c r="I100" s="105"/>
      <c r="J100" s="72"/>
      <c r="K100" s="70"/>
      <c r="L100" s="70"/>
      <c r="M100" s="70"/>
      <c r="N100" s="70"/>
      <c r="O100" s="70"/>
      <c r="P100" s="70"/>
      <c r="Q100" s="70"/>
      <c r="R100" s="70"/>
      <c r="S100" s="73"/>
      <c r="T100" s="105"/>
      <c r="U100" s="105"/>
      <c r="V100" s="105"/>
    </row>
    <row r="101" spans="1:22" x14ac:dyDescent="0.25">
      <c r="A101" s="70"/>
      <c r="B101" s="70"/>
      <c r="C101" s="70"/>
      <c r="D101" s="70"/>
      <c r="E101" s="70"/>
      <c r="F101" s="70"/>
      <c r="G101" s="105"/>
      <c r="H101" s="105"/>
      <c r="I101" s="105"/>
      <c r="J101" s="72"/>
      <c r="K101" s="70"/>
      <c r="L101" s="70"/>
      <c r="M101" s="70"/>
      <c r="N101" s="70"/>
      <c r="O101" s="70"/>
      <c r="P101" s="70"/>
      <c r="Q101" s="70"/>
      <c r="R101" s="70"/>
      <c r="S101" s="73"/>
      <c r="T101" s="105"/>
      <c r="U101" s="105"/>
      <c r="V101" s="105"/>
    </row>
    <row r="102" spans="1:22" x14ac:dyDescent="0.25">
      <c r="A102" s="70"/>
      <c r="B102" s="70"/>
      <c r="C102" s="70"/>
      <c r="D102" s="70"/>
      <c r="E102" s="70"/>
      <c r="F102" s="70"/>
      <c r="G102" s="105"/>
      <c r="H102" s="105"/>
      <c r="I102" s="105"/>
      <c r="J102" s="72"/>
      <c r="K102" s="70"/>
      <c r="L102" s="70"/>
      <c r="M102" s="70"/>
      <c r="N102" s="70"/>
      <c r="O102" s="70"/>
      <c r="P102" s="70"/>
      <c r="Q102" s="70"/>
      <c r="R102" s="70"/>
      <c r="S102" s="73"/>
      <c r="T102" s="105"/>
      <c r="U102" s="105"/>
      <c r="V102" s="105"/>
    </row>
    <row r="103" spans="1:22" x14ac:dyDescent="0.25">
      <c r="A103" s="70"/>
      <c r="B103" s="70"/>
      <c r="C103" s="70"/>
      <c r="D103" s="70"/>
      <c r="E103" s="70"/>
      <c r="F103" s="70"/>
      <c r="G103" s="105"/>
      <c r="H103" s="105"/>
      <c r="I103" s="105"/>
      <c r="J103" s="72"/>
      <c r="K103" s="70"/>
      <c r="L103" s="70"/>
      <c r="M103" s="70"/>
      <c r="N103" s="70"/>
      <c r="O103" s="70"/>
      <c r="P103" s="70"/>
      <c r="Q103" s="70"/>
      <c r="R103" s="70"/>
      <c r="S103" s="73"/>
      <c r="T103" s="105"/>
      <c r="U103" s="105"/>
      <c r="V103" s="105"/>
    </row>
    <row r="104" spans="1:22" x14ac:dyDescent="0.25">
      <c r="A104" s="70"/>
      <c r="B104" s="70"/>
      <c r="C104" s="70"/>
      <c r="D104" s="70"/>
      <c r="E104" s="70"/>
      <c r="F104" s="70"/>
      <c r="G104" s="105"/>
      <c r="H104" s="105"/>
      <c r="I104" s="105"/>
      <c r="J104" s="72"/>
      <c r="K104" s="70"/>
      <c r="L104" s="70"/>
      <c r="M104" s="70"/>
      <c r="N104" s="70"/>
      <c r="O104" s="70"/>
      <c r="P104" s="70"/>
      <c r="Q104" s="70"/>
      <c r="R104" s="70"/>
      <c r="S104" s="73"/>
      <c r="T104" s="105"/>
      <c r="U104" s="105"/>
      <c r="V104" s="105"/>
    </row>
    <row r="105" spans="1:22" x14ac:dyDescent="0.25">
      <c r="A105" s="70"/>
      <c r="B105" s="70"/>
      <c r="C105" s="70"/>
      <c r="D105" s="70"/>
      <c r="E105" s="70"/>
      <c r="F105" s="70"/>
      <c r="G105" s="105"/>
      <c r="H105" s="105"/>
      <c r="I105" s="105"/>
      <c r="J105" s="72"/>
      <c r="K105" s="70"/>
      <c r="L105" s="70"/>
      <c r="M105" s="70"/>
      <c r="N105" s="70"/>
      <c r="O105" s="70"/>
      <c r="P105" s="70"/>
      <c r="Q105" s="70"/>
      <c r="R105" s="70"/>
      <c r="S105" s="73"/>
      <c r="T105" s="105"/>
      <c r="U105" s="105"/>
      <c r="V105" s="105"/>
    </row>
    <row r="106" spans="1:22" x14ac:dyDescent="0.25">
      <c r="A106" s="70"/>
      <c r="B106" s="70"/>
      <c r="C106" s="70"/>
      <c r="D106" s="70"/>
      <c r="E106" s="70"/>
      <c r="F106" s="70"/>
      <c r="G106" s="105"/>
      <c r="H106" s="105"/>
      <c r="I106" s="105"/>
      <c r="J106" s="72"/>
      <c r="K106" s="70"/>
      <c r="L106" s="70"/>
      <c r="M106" s="70"/>
      <c r="N106" s="70"/>
      <c r="O106" s="70"/>
      <c r="P106" s="70"/>
      <c r="Q106" s="70"/>
      <c r="R106" s="70"/>
      <c r="S106" s="73"/>
      <c r="T106" s="105"/>
      <c r="U106" s="105"/>
      <c r="V106" s="105"/>
    </row>
    <row r="107" spans="1:22" x14ac:dyDescent="0.25">
      <c r="A107" s="70"/>
      <c r="B107" s="70"/>
      <c r="C107" s="70"/>
      <c r="D107" s="70"/>
      <c r="E107" s="70"/>
      <c r="F107" s="70"/>
      <c r="G107" s="105"/>
      <c r="H107" s="105"/>
      <c r="I107" s="105"/>
      <c r="J107" s="72"/>
      <c r="K107" s="70"/>
      <c r="L107" s="70"/>
      <c r="M107" s="70"/>
      <c r="N107" s="70"/>
      <c r="O107" s="70"/>
      <c r="P107" s="70"/>
      <c r="Q107" s="70"/>
      <c r="R107" s="70"/>
      <c r="S107" s="73"/>
      <c r="T107" s="105"/>
      <c r="U107" s="105"/>
      <c r="V107" s="105"/>
    </row>
    <row r="108" spans="1:22" x14ac:dyDescent="0.25">
      <c r="A108" s="70"/>
      <c r="B108" s="70"/>
      <c r="C108" s="70"/>
      <c r="D108" s="70"/>
      <c r="E108" s="70"/>
      <c r="F108" s="70"/>
      <c r="G108" s="105"/>
      <c r="H108" s="105"/>
      <c r="I108" s="105"/>
      <c r="J108" s="72"/>
      <c r="K108" s="70"/>
      <c r="L108" s="70"/>
      <c r="M108" s="70"/>
      <c r="N108" s="70"/>
      <c r="O108" s="70"/>
      <c r="P108" s="70"/>
      <c r="Q108" s="70"/>
      <c r="R108" s="70"/>
      <c r="S108" s="73"/>
      <c r="T108" s="105"/>
      <c r="U108" s="105"/>
      <c r="V108" s="105"/>
    </row>
    <row r="109" spans="1:22" x14ac:dyDescent="0.25">
      <c r="A109" s="70"/>
      <c r="B109" s="70"/>
      <c r="C109" s="70"/>
      <c r="D109" s="70"/>
      <c r="E109" s="70"/>
      <c r="F109" s="70"/>
      <c r="G109" s="105"/>
      <c r="H109" s="105"/>
      <c r="I109" s="105"/>
      <c r="J109" s="72"/>
      <c r="K109" s="70"/>
      <c r="L109" s="70"/>
      <c r="M109" s="70"/>
      <c r="N109" s="70"/>
      <c r="O109" s="70"/>
      <c r="P109" s="70"/>
      <c r="Q109" s="70"/>
      <c r="R109" s="70"/>
      <c r="S109" s="73"/>
      <c r="T109" s="105"/>
      <c r="U109" s="105"/>
      <c r="V109" s="105"/>
    </row>
    <row r="110" spans="1:22" x14ac:dyDescent="0.25">
      <c r="A110" s="70"/>
      <c r="B110" s="70"/>
      <c r="C110" s="70"/>
      <c r="D110" s="70"/>
      <c r="E110" s="70"/>
      <c r="F110" s="70"/>
      <c r="G110" s="105"/>
      <c r="H110" s="105"/>
      <c r="I110" s="105"/>
      <c r="J110" s="72"/>
      <c r="K110" s="70"/>
      <c r="L110" s="70"/>
      <c r="M110" s="70"/>
      <c r="N110" s="70"/>
      <c r="O110" s="70"/>
      <c r="P110" s="70"/>
      <c r="Q110" s="70"/>
      <c r="R110" s="70"/>
      <c r="S110" s="73"/>
      <c r="T110" s="105"/>
      <c r="U110" s="105"/>
      <c r="V110" s="105"/>
    </row>
    <row r="111" spans="1:22" x14ac:dyDescent="0.25">
      <c r="A111" s="70"/>
      <c r="B111" s="70"/>
      <c r="C111" s="70"/>
      <c r="D111" s="70"/>
      <c r="E111" s="70"/>
      <c r="F111" s="70"/>
      <c r="G111" s="105"/>
      <c r="H111" s="105"/>
      <c r="I111" s="105"/>
      <c r="J111" s="72"/>
      <c r="K111" s="70"/>
      <c r="L111" s="70"/>
      <c r="M111" s="70"/>
      <c r="N111" s="70"/>
      <c r="O111" s="70"/>
      <c r="P111" s="70"/>
      <c r="Q111" s="70"/>
      <c r="R111" s="70"/>
      <c r="S111" s="73"/>
      <c r="T111" s="105"/>
      <c r="U111" s="105"/>
      <c r="V111" s="105"/>
    </row>
    <row r="112" spans="1:22" x14ac:dyDescent="0.25">
      <c r="A112" s="70"/>
      <c r="B112" s="70"/>
      <c r="C112" s="70"/>
      <c r="D112" s="70"/>
      <c r="E112" s="70"/>
      <c r="F112" s="70"/>
      <c r="G112" s="105"/>
      <c r="H112" s="105"/>
      <c r="I112" s="105"/>
      <c r="J112" s="72"/>
      <c r="K112" s="70"/>
      <c r="L112" s="70"/>
      <c r="M112" s="70"/>
      <c r="N112" s="70"/>
      <c r="O112" s="70"/>
      <c r="P112" s="70"/>
      <c r="Q112" s="70"/>
      <c r="R112" s="70"/>
      <c r="S112" s="73"/>
      <c r="T112" s="105"/>
      <c r="U112" s="105"/>
      <c r="V112" s="105"/>
    </row>
    <row r="113" spans="1:22" x14ac:dyDescent="0.25">
      <c r="A113" s="70"/>
      <c r="B113" s="70"/>
      <c r="C113" s="70"/>
      <c r="D113" s="70"/>
      <c r="E113" s="70"/>
      <c r="F113" s="70"/>
      <c r="G113" s="105"/>
      <c r="H113" s="105"/>
      <c r="I113" s="105"/>
      <c r="J113" s="72"/>
      <c r="K113" s="70"/>
      <c r="L113" s="70"/>
      <c r="M113" s="70"/>
      <c r="N113" s="70"/>
      <c r="O113" s="70"/>
      <c r="P113" s="70"/>
      <c r="Q113" s="70"/>
      <c r="R113" s="70"/>
      <c r="S113" s="73"/>
      <c r="T113" s="105"/>
      <c r="U113" s="105"/>
      <c r="V113" s="105"/>
    </row>
    <row r="114" spans="1:22" x14ac:dyDescent="0.25">
      <c r="A114" s="70"/>
      <c r="B114" s="70"/>
      <c r="C114" s="70"/>
      <c r="D114" s="70"/>
      <c r="E114" s="70"/>
      <c r="F114" s="70"/>
      <c r="G114" s="105"/>
      <c r="H114" s="105"/>
      <c r="I114" s="105"/>
      <c r="J114" s="72"/>
      <c r="K114" s="70"/>
      <c r="L114" s="70"/>
      <c r="M114" s="70"/>
      <c r="N114" s="70"/>
      <c r="O114" s="70"/>
      <c r="P114" s="70"/>
      <c r="Q114" s="70"/>
      <c r="R114" s="70"/>
      <c r="S114" s="73"/>
      <c r="T114" s="105"/>
      <c r="U114" s="105"/>
      <c r="V114" s="105"/>
    </row>
    <row r="115" spans="1:22" x14ac:dyDescent="0.25">
      <c r="A115" s="70"/>
      <c r="B115" s="70"/>
      <c r="C115" s="70"/>
      <c r="D115" s="70"/>
      <c r="E115" s="70"/>
      <c r="F115" s="70"/>
      <c r="G115" s="105"/>
      <c r="H115" s="105"/>
      <c r="I115" s="105"/>
      <c r="J115" s="72"/>
      <c r="K115" s="70"/>
      <c r="L115" s="70"/>
      <c r="M115" s="70"/>
      <c r="N115" s="70"/>
      <c r="O115" s="70"/>
      <c r="P115" s="70"/>
      <c r="Q115" s="70"/>
      <c r="R115" s="70"/>
      <c r="S115" s="73"/>
      <c r="T115" s="105"/>
      <c r="U115" s="105"/>
      <c r="V115" s="105"/>
    </row>
    <row r="116" spans="1:22" x14ac:dyDescent="0.25">
      <c r="A116" s="70"/>
      <c r="B116" s="70"/>
      <c r="C116" s="70"/>
      <c r="D116" s="70"/>
      <c r="E116" s="70"/>
      <c r="F116" s="70"/>
      <c r="G116" s="105"/>
      <c r="H116" s="105"/>
      <c r="I116" s="105"/>
      <c r="J116" s="72"/>
      <c r="K116" s="70"/>
      <c r="L116" s="70"/>
      <c r="M116" s="70"/>
      <c r="N116" s="70"/>
      <c r="O116" s="70"/>
      <c r="P116" s="70"/>
      <c r="Q116" s="70"/>
      <c r="R116" s="70"/>
      <c r="S116" s="73"/>
      <c r="T116" s="105"/>
      <c r="U116" s="105"/>
      <c r="V116" s="105"/>
    </row>
    <row r="117" spans="1:22" x14ac:dyDescent="0.25">
      <c r="A117" s="70"/>
      <c r="B117" s="70"/>
      <c r="C117" s="70"/>
      <c r="D117" s="70"/>
      <c r="E117" s="70"/>
      <c r="F117" s="70"/>
      <c r="G117" s="105"/>
      <c r="H117" s="105"/>
      <c r="I117" s="105"/>
      <c r="J117" s="72"/>
      <c r="K117" s="70"/>
      <c r="L117" s="70"/>
      <c r="M117" s="70"/>
      <c r="N117" s="70"/>
      <c r="O117" s="70"/>
      <c r="P117" s="70"/>
      <c r="Q117" s="70"/>
      <c r="R117" s="70"/>
      <c r="S117" s="73"/>
      <c r="T117" s="105"/>
      <c r="U117" s="105"/>
      <c r="V117" s="105"/>
    </row>
    <row r="118" spans="1:22" x14ac:dyDescent="0.25">
      <c r="A118" s="70"/>
      <c r="B118" s="70"/>
      <c r="C118" s="70"/>
      <c r="D118" s="70"/>
      <c r="E118" s="70"/>
      <c r="F118" s="70"/>
      <c r="G118" s="105"/>
      <c r="H118" s="105"/>
      <c r="I118" s="105"/>
      <c r="J118" s="72"/>
      <c r="K118" s="70"/>
      <c r="L118" s="70"/>
      <c r="M118" s="70"/>
      <c r="N118" s="70"/>
      <c r="O118" s="70"/>
      <c r="P118" s="70"/>
      <c r="Q118" s="70"/>
      <c r="R118" s="70"/>
      <c r="S118" s="73"/>
      <c r="T118" s="105"/>
      <c r="U118" s="105"/>
      <c r="V118" s="105"/>
    </row>
    <row r="119" spans="1:22" x14ac:dyDescent="0.25">
      <c r="A119" s="70"/>
      <c r="B119" s="70"/>
      <c r="C119" s="70"/>
      <c r="D119" s="70"/>
      <c r="E119" s="70"/>
      <c r="F119" s="70"/>
      <c r="G119" s="105"/>
      <c r="H119" s="105"/>
      <c r="I119" s="105"/>
      <c r="J119" s="72"/>
      <c r="K119" s="70"/>
      <c r="L119" s="70"/>
      <c r="M119" s="70"/>
      <c r="N119" s="70"/>
      <c r="O119" s="70"/>
      <c r="P119" s="70"/>
      <c r="Q119" s="70"/>
      <c r="R119" s="70"/>
      <c r="S119" s="73"/>
      <c r="T119" s="105"/>
      <c r="U119" s="105"/>
      <c r="V119" s="105"/>
    </row>
    <row r="120" spans="1:22" x14ac:dyDescent="0.25">
      <c r="A120" s="70"/>
      <c r="B120" s="70"/>
      <c r="C120" s="70"/>
      <c r="D120" s="70"/>
      <c r="E120" s="70"/>
      <c r="F120" s="70"/>
      <c r="G120" s="105"/>
      <c r="H120" s="105"/>
      <c r="I120" s="105"/>
      <c r="J120" s="72"/>
      <c r="K120" s="70"/>
      <c r="L120" s="70"/>
      <c r="M120" s="70"/>
      <c r="N120" s="70"/>
      <c r="O120" s="70"/>
      <c r="P120" s="70"/>
      <c r="Q120" s="70"/>
      <c r="R120" s="70"/>
      <c r="S120" s="73"/>
      <c r="T120" s="105"/>
      <c r="U120" s="105"/>
      <c r="V120" s="105"/>
    </row>
    <row r="121" spans="1:22" x14ac:dyDescent="0.25">
      <c r="A121" s="70"/>
      <c r="B121" s="70"/>
      <c r="C121" s="70"/>
      <c r="D121" s="70"/>
      <c r="E121" s="70"/>
      <c r="F121" s="70"/>
      <c r="G121" s="105"/>
      <c r="H121" s="105"/>
      <c r="I121" s="105"/>
      <c r="J121" s="72"/>
      <c r="K121" s="70"/>
      <c r="L121" s="70"/>
      <c r="M121" s="70"/>
      <c r="N121" s="70"/>
      <c r="O121" s="70"/>
      <c r="P121" s="70"/>
      <c r="Q121" s="70"/>
      <c r="R121" s="70"/>
      <c r="S121" s="73"/>
      <c r="T121" s="105"/>
      <c r="U121" s="105"/>
      <c r="V121" s="105"/>
    </row>
    <row r="122" spans="1:22" x14ac:dyDescent="0.25">
      <c r="A122" s="70"/>
      <c r="B122" s="70"/>
      <c r="C122" s="70"/>
      <c r="D122" s="70"/>
      <c r="E122" s="70"/>
      <c r="F122" s="70"/>
      <c r="G122" s="105"/>
      <c r="H122" s="105"/>
      <c r="I122" s="105"/>
      <c r="J122" s="72"/>
      <c r="K122" s="70"/>
      <c r="L122" s="70"/>
      <c r="M122" s="70"/>
      <c r="N122" s="70"/>
      <c r="O122" s="70"/>
      <c r="P122" s="70"/>
      <c r="Q122" s="70"/>
      <c r="R122" s="70"/>
      <c r="S122" s="73"/>
      <c r="T122" s="105"/>
      <c r="U122" s="105"/>
      <c r="V122" s="105"/>
    </row>
    <row r="123" spans="1:22" x14ac:dyDescent="0.25">
      <c r="A123" s="70"/>
      <c r="B123" s="70"/>
      <c r="C123" s="70"/>
      <c r="D123" s="70"/>
      <c r="E123" s="70"/>
      <c r="F123" s="70"/>
      <c r="G123" s="105"/>
      <c r="H123" s="105"/>
      <c r="I123" s="105"/>
      <c r="J123" s="72"/>
      <c r="K123" s="70"/>
      <c r="L123" s="70"/>
      <c r="M123" s="70"/>
      <c r="N123" s="70"/>
      <c r="O123" s="70"/>
      <c r="P123" s="70"/>
      <c r="Q123" s="70"/>
      <c r="R123" s="70"/>
      <c r="S123" s="73"/>
      <c r="T123" s="105"/>
      <c r="U123" s="105"/>
      <c r="V123" s="105"/>
    </row>
    <row r="124" spans="1:22" x14ac:dyDescent="0.25">
      <c r="A124" s="70"/>
      <c r="B124" s="70"/>
      <c r="C124" s="70"/>
      <c r="D124" s="70"/>
      <c r="E124" s="70"/>
      <c r="F124" s="70"/>
      <c r="G124" s="105"/>
      <c r="H124" s="105"/>
      <c r="I124" s="105"/>
      <c r="J124" s="72"/>
      <c r="K124" s="70"/>
      <c r="L124" s="70"/>
      <c r="M124" s="70"/>
      <c r="N124" s="70"/>
      <c r="O124" s="70"/>
      <c r="P124" s="70"/>
      <c r="Q124" s="70"/>
      <c r="R124" s="70"/>
      <c r="S124" s="73"/>
      <c r="T124" s="105"/>
      <c r="U124" s="105"/>
      <c r="V124" s="105"/>
    </row>
    <row r="125" spans="1:22" x14ac:dyDescent="0.25">
      <c r="A125" s="70"/>
      <c r="B125" s="70"/>
      <c r="C125" s="70"/>
      <c r="D125" s="70"/>
      <c r="E125" s="70"/>
      <c r="F125" s="70"/>
      <c r="G125" s="105"/>
      <c r="H125" s="105"/>
      <c r="I125" s="105"/>
      <c r="J125" s="72"/>
      <c r="K125" s="70"/>
      <c r="L125" s="70"/>
      <c r="M125" s="70"/>
      <c r="N125" s="70"/>
      <c r="O125" s="70"/>
      <c r="P125" s="70"/>
      <c r="Q125" s="70"/>
      <c r="R125" s="70"/>
      <c r="S125" s="73"/>
      <c r="T125" s="105"/>
      <c r="U125" s="105"/>
      <c r="V125" s="105"/>
    </row>
    <row r="126" spans="1:22" x14ac:dyDescent="0.25">
      <c r="A126" s="70"/>
      <c r="B126" s="70"/>
      <c r="C126" s="70"/>
      <c r="D126" s="70"/>
      <c r="E126" s="70"/>
      <c r="F126" s="70"/>
      <c r="G126" s="105"/>
      <c r="H126" s="105"/>
      <c r="I126" s="105"/>
      <c r="J126" s="72"/>
      <c r="K126" s="70"/>
      <c r="L126" s="70"/>
      <c r="M126" s="70"/>
      <c r="N126" s="70"/>
      <c r="O126" s="70"/>
      <c r="P126" s="70"/>
      <c r="Q126" s="70"/>
      <c r="R126" s="70"/>
      <c r="S126" s="73"/>
      <c r="T126" s="105"/>
      <c r="U126" s="105"/>
      <c r="V126" s="105"/>
    </row>
    <row r="127" spans="1:22" x14ac:dyDescent="0.25">
      <c r="A127" s="70"/>
      <c r="B127" s="70"/>
      <c r="C127" s="70"/>
      <c r="D127" s="70"/>
      <c r="E127" s="70"/>
      <c r="F127" s="70"/>
      <c r="G127" s="105"/>
      <c r="H127" s="105"/>
      <c r="I127" s="105"/>
      <c r="J127" s="72"/>
      <c r="K127" s="70"/>
      <c r="L127" s="70"/>
      <c r="M127" s="70"/>
      <c r="N127" s="70"/>
      <c r="O127" s="70"/>
      <c r="P127" s="70"/>
      <c r="Q127" s="70"/>
      <c r="R127" s="70"/>
      <c r="S127" s="73"/>
      <c r="T127" s="105"/>
      <c r="U127" s="105"/>
      <c r="V127" s="105"/>
    </row>
    <row r="128" spans="1:22" x14ac:dyDescent="0.25">
      <c r="A128" s="70"/>
      <c r="B128" s="70"/>
      <c r="C128" s="70"/>
      <c r="D128" s="70"/>
      <c r="E128" s="70"/>
      <c r="F128" s="70"/>
      <c r="G128" s="105"/>
      <c r="H128" s="105"/>
      <c r="I128" s="105"/>
      <c r="J128" s="72"/>
      <c r="K128" s="70"/>
      <c r="L128" s="70"/>
      <c r="M128" s="70"/>
      <c r="N128" s="70"/>
      <c r="O128" s="70"/>
      <c r="P128" s="70"/>
      <c r="Q128" s="70"/>
      <c r="R128" s="70"/>
      <c r="S128" s="73"/>
      <c r="T128" s="105"/>
      <c r="U128" s="105"/>
      <c r="V128" s="105"/>
    </row>
    <row r="129" spans="1:22" x14ac:dyDescent="0.25">
      <c r="A129" s="70"/>
      <c r="B129" s="70"/>
      <c r="C129" s="70"/>
      <c r="D129" s="70"/>
      <c r="E129" s="70"/>
      <c r="F129" s="70"/>
      <c r="G129" s="105"/>
      <c r="H129" s="105"/>
      <c r="I129" s="105"/>
      <c r="J129" s="72"/>
      <c r="K129" s="70"/>
      <c r="L129" s="70"/>
      <c r="M129" s="70"/>
      <c r="N129" s="70"/>
      <c r="O129" s="70"/>
      <c r="P129" s="70"/>
      <c r="Q129" s="70"/>
      <c r="R129" s="70"/>
      <c r="S129" s="73"/>
      <c r="T129" s="105"/>
      <c r="U129" s="105"/>
      <c r="V129" s="105"/>
    </row>
    <row r="130" spans="1:22" x14ac:dyDescent="0.25">
      <c r="A130" s="70"/>
      <c r="B130" s="70"/>
      <c r="C130" s="70"/>
      <c r="D130" s="70"/>
      <c r="E130" s="70"/>
      <c r="F130" s="70"/>
      <c r="G130" s="105"/>
      <c r="H130" s="105"/>
      <c r="I130" s="105"/>
      <c r="J130" s="72"/>
      <c r="K130" s="70"/>
      <c r="L130" s="70"/>
      <c r="M130" s="70"/>
      <c r="N130" s="70"/>
      <c r="O130" s="70"/>
      <c r="P130" s="70"/>
      <c r="Q130" s="70"/>
      <c r="R130" s="70"/>
      <c r="S130" s="73"/>
      <c r="T130" s="105"/>
      <c r="U130" s="105"/>
      <c r="V130" s="105"/>
    </row>
    <row r="131" spans="1:22" x14ac:dyDescent="0.25">
      <c r="A131" s="70"/>
      <c r="B131" s="70"/>
      <c r="C131" s="70"/>
      <c r="D131" s="70"/>
      <c r="E131" s="70"/>
      <c r="F131" s="70"/>
      <c r="G131" s="105"/>
      <c r="H131" s="105"/>
      <c r="I131" s="105"/>
      <c r="J131" s="72"/>
      <c r="K131" s="70"/>
      <c r="L131" s="70"/>
      <c r="M131" s="70"/>
      <c r="N131" s="70"/>
      <c r="O131" s="70"/>
      <c r="P131" s="70"/>
      <c r="Q131" s="70"/>
      <c r="R131" s="70"/>
      <c r="S131" s="73"/>
      <c r="T131" s="105"/>
      <c r="U131" s="105"/>
      <c r="V131" s="105"/>
    </row>
    <row r="132" spans="1:22" x14ac:dyDescent="0.25">
      <c r="A132" s="70"/>
      <c r="B132" s="70"/>
      <c r="C132" s="70"/>
      <c r="D132" s="70"/>
      <c r="E132" s="70"/>
      <c r="F132" s="70"/>
      <c r="G132" s="105"/>
      <c r="H132" s="105"/>
      <c r="I132" s="105"/>
      <c r="J132" s="72"/>
      <c r="K132" s="70"/>
      <c r="L132" s="70"/>
      <c r="M132" s="70"/>
      <c r="N132" s="70"/>
      <c r="O132" s="70"/>
      <c r="P132" s="70"/>
      <c r="Q132" s="70"/>
      <c r="R132" s="70"/>
      <c r="S132" s="73"/>
      <c r="T132" s="105"/>
      <c r="U132" s="105"/>
      <c r="V132" s="105"/>
    </row>
    <row r="133" spans="1:22" x14ac:dyDescent="0.25">
      <c r="A133" s="70"/>
      <c r="B133" s="70"/>
      <c r="C133" s="70"/>
      <c r="D133" s="70"/>
      <c r="E133" s="70"/>
      <c r="F133" s="70"/>
      <c r="G133" s="105"/>
      <c r="H133" s="105"/>
      <c r="I133" s="105"/>
      <c r="J133" s="72"/>
      <c r="K133" s="70"/>
      <c r="L133" s="70"/>
      <c r="M133" s="70"/>
      <c r="N133" s="70"/>
      <c r="O133" s="70"/>
      <c r="P133" s="70"/>
      <c r="Q133" s="70"/>
      <c r="R133" s="70"/>
      <c r="S133" s="73"/>
      <c r="T133" s="105"/>
      <c r="U133" s="105"/>
      <c r="V133" s="105"/>
    </row>
    <row r="134" spans="1:22" x14ac:dyDescent="0.25">
      <c r="A134" s="70"/>
      <c r="B134" s="70"/>
      <c r="C134" s="70"/>
      <c r="D134" s="70"/>
      <c r="E134" s="70"/>
      <c r="F134" s="70"/>
      <c r="G134" s="105"/>
      <c r="H134" s="105"/>
      <c r="I134" s="105"/>
      <c r="J134" s="72"/>
      <c r="K134" s="70"/>
      <c r="L134" s="70"/>
      <c r="M134" s="70"/>
      <c r="N134" s="70"/>
      <c r="O134" s="70"/>
      <c r="P134" s="70"/>
      <c r="Q134" s="70"/>
      <c r="R134" s="70"/>
      <c r="S134" s="73"/>
      <c r="T134" s="105"/>
      <c r="U134" s="105"/>
      <c r="V134" s="105"/>
    </row>
    <row r="135" spans="1:22" x14ac:dyDescent="0.25">
      <c r="A135" s="70"/>
      <c r="B135" s="70"/>
      <c r="C135" s="70"/>
      <c r="D135" s="70"/>
      <c r="E135" s="70"/>
      <c r="F135" s="70"/>
      <c r="G135" s="105"/>
      <c r="H135" s="105"/>
      <c r="I135" s="105"/>
      <c r="J135" s="72"/>
      <c r="K135" s="70"/>
      <c r="L135" s="70"/>
      <c r="M135" s="70"/>
      <c r="N135" s="70"/>
      <c r="O135" s="70"/>
      <c r="P135" s="70"/>
      <c r="Q135" s="70"/>
      <c r="R135" s="70"/>
      <c r="S135" s="73"/>
      <c r="T135" s="105"/>
      <c r="U135" s="105"/>
      <c r="V135" s="105"/>
    </row>
    <row r="136" spans="1:22" x14ac:dyDescent="0.25">
      <c r="A136" s="70"/>
      <c r="B136" s="70"/>
      <c r="C136" s="70"/>
      <c r="D136" s="70"/>
      <c r="E136" s="70"/>
      <c r="F136" s="70"/>
      <c r="G136" s="105"/>
      <c r="H136" s="105"/>
      <c r="I136" s="105"/>
      <c r="J136" s="72"/>
      <c r="K136" s="70"/>
      <c r="L136" s="70"/>
      <c r="M136" s="70"/>
      <c r="N136" s="70"/>
      <c r="O136" s="70"/>
      <c r="P136" s="70"/>
      <c r="Q136" s="70"/>
      <c r="R136" s="70"/>
      <c r="S136" s="73"/>
      <c r="T136" s="105"/>
      <c r="U136" s="105"/>
      <c r="V136" s="105"/>
    </row>
    <row r="137" spans="1:22" x14ac:dyDescent="0.25">
      <c r="A137" s="70"/>
      <c r="B137" s="70"/>
      <c r="C137" s="70"/>
      <c r="D137" s="70"/>
      <c r="E137" s="70"/>
      <c r="F137" s="70"/>
      <c r="G137" s="105"/>
      <c r="H137" s="105"/>
      <c r="I137" s="105"/>
      <c r="J137" s="72"/>
      <c r="K137" s="70"/>
      <c r="L137" s="70"/>
      <c r="M137" s="70"/>
      <c r="N137" s="70"/>
      <c r="O137" s="70"/>
      <c r="P137" s="70"/>
      <c r="Q137" s="70"/>
      <c r="R137" s="70"/>
      <c r="S137" s="73"/>
      <c r="T137" s="105"/>
      <c r="U137" s="105"/>
      <c r="V137" s="105"/>
    </row>
    <row r="138" spans="1:22" x14ac:dyDescent="0.25">
      <c r="A138" s="70"/>
      <c r="B138" s="70"/>
      <c r="C138" s="70"/>
      <c r="D138" s="70"/>
      <c r="E138" s="70"/>
      <c r="F138" s="70"/>
      <c r="G138" s="105"/>
      <c r="H138" s="105"/>
      <c r="I138" s="105"/>
      <c r="J138" s="72"/>
      <c r="K138" s="70"/>
      <c r="L138" s="70"/>
      <c r="M138" s="70"/>
      <c r="N138" s="70"/>
      <c r="O138" s="70"/>
      <c r="P138" s="70"/>
      <c r="Q138" s="70"/>
      <c r="R138" s="70"/>
      <c r="S138" s="73"/>
      <c r="T138" s="105"/>
      <c r="U138" s="105"/>
      <c r="V138" s="105"/>
    </row>
    <row r="139" spans="1:22" x14ac:dyDescent="0.25">
      <c r="A139" s="70"/>
      <c r="B139" s="70"/>
      <c r="C139" s="70"/>
      <c r="D139" s="70"/>
      <c r="E139" s="70"/>
      <c r="F139" s="70"/>
      <c r="G139" s="105"/>
      <c r="H139" s="105"/>
      <c r="I139" s="105"/>
      <c r="J139" s="72"/>
      <c r="K139" s="70"/>
      <c r="L139" s="70"/>
      <c r="M139" s="70"/>
      <c r="N139" s="70"/>
      <c r="O139" s="70"/>
      <c r="P139" s="70"/>
      <c r="Q139" s="70"/>
      <c r="R139" s="70"/>
      <c r="S139" s="73"/>
      <c r="T139" s="105"/>
      <c r="U139" s="105"/>
      <c r="V139" s="105"/>
    </row>
    <row r="140" spans="1:22" x14ac:dyDescent="0.25">
      <c r="A140" s="70"/>
      <c r="B140" s="70"/>
      <c r="C140" s="70"/>
      <c r="D140" s="70"/>
      <c r="E140" s="70"/>
      <c r="F140" s="70"/>
      <c r="G140" s="105"/>
      <c r="H140" s="105"/>
      <c r="I140" s="105"/>
      <c r="J140" s="72"/>
      <c r="K140" s="70"/>
      <c r="L140" s="70"/>
      <c r="M140" s="70"/>
      <c r="N140" s="70"/>
      <c r="O140" s="70"/>
      <c r="P140" s="70"/>
      <c r="Q140" s="70"/>
      <c r="R140" s="70"/>
      <c r="S140" s="73"/>
      <c r="T140" s="105"/>
      <c r="U140" s="105"/>
      <c r="V140" s="105"/>
    </row>
    <row r="141" spans="1:22" x14ac:dyDescent="0.25">
      <c r="A141" s="70"/>
      <c r="B141" s="70"/>
      <c r="C141" s="70"/>
      <c r="D141" s="70"/>
      <c r="E141" s="70"/>
      <c r="F141" s="70"/>
      <c r="G141" s="105"/>
      <c r="H141" s="105"/>
      <c r="I141" s="105"/>
      <c r="J141" s="72"/>
      <c r="K141" s="70"/>
      <c r="L141" s="70"/>
      <c r="M141" s="70"/>
      <c r="N141" s="70"/>
      <c r="O141" s="70"/>
      <c r="P141" s="70"/>
      <c r="Q141" s="70"/>
      <c r="R141" s="70"/>
      <c r="S141" s="73"/>
      <c r="T141" s="105"/>
      <c r="U141" s="105"/>
      <c r="V141" s="105"/>
    </row>
    <row r="142" spans="1:22" x14ac:dyDescent="0.25">
      <c r="A142" s="70"/>
      <c r="B142" s="70"/>
      <c r="C142" s="70"/>
      <c r="D142" s="70"/>
      <c r="E142" s="70"/>
      <c r="F142" s="70"/>
      <c r="G142" s="105"/>
      <c r="H142" s="105"/>
      <c r="I142" s="105"/>
      <c r="J142" s="72"/>
      <c r="K142" s="70"/>
      <c r="L142" s="70"/>
      <c r="M142" s="70"/>
      <c r="N142" s="70"/>
      <c r="O142" s="70"/>
      <c r="P142" s="70"/>
      <c r="Q142" s="70"/>
      <c r="R142" s="70"/>
      <c r="S142" s="73"/>
      <c r="T142" s="105"/>
      <c r="U142" s="105"/>
      <c r="V142" s="105"/>
    </row>
    <row r="143" spans="1:22" x14ac:dyDescent="0.25">
      <c r="A143" s="70"/>
      <c r="B143" s="70"/>
      <c r="C143" s="70"/>
      <c r="D143" s="70"/>
      <c r="E143" s="70"/>
      <c r="F143" s="70"/>
      <c r="G143" s="105"/>
      <c r="H143" s="105"/>
      <c r="I143" s="105"/>
      <c r="J143" s="72"/>
      <c r="K143" s="70"/>
      <c r="L143" s="70"/>
      <c r="M143" s="70"/>
      <c r="N143" s="70"/>
      <c r="O143" s="70"/>
      <c r="P143" s="70"/>
      <c r="Q143" s="70"/>
      <c r="R143" s="70"/>
      <c r="S143" s="73"/>
      <c r="T143" s="105"/>
      <c r="U143" s="105"/>
      <c r="V143" s="105"/>
    </row>
    <row r="144" spans="1:22" x14ac:dyDescent="0.25">
      <c r="A144" s="70"/>
      <c r="B144" s="70"/>
      <c r="C144" s="70"/>
      <c r="D144" s="70"/>
      <c r="E144" s="70"/>
      <c r="F144" s="70"/>
      <c r="G144" s="105"/>
      <c r="H144" s="105"/>
      <c r="I144" s="105"/>
      <c r="J144" s="72"/>
      <c r="K144" s="70"/>
      <c r="L144" s="70"/>
      <c r="M144" s="70"/>
      <c r="N144" s="70"/>
      <c r="O144" s="70"/>
      <c r="P144" s="70"/>
      <c r="Q144" s="70"/>
      <c r="R144" s="70"/>
      <c r="S144" s="73"/>
      <c r="T144" s="105"/>
      <c r="U144" s="105"/>
      <c r="V144" s="105"/>
    </row>
    <row r="145" spans="1:22" x14ac:dyDescent="0.25">
      <c r="A145" s="70"/>
      <c r="B145" s="70"/>
      <c r="C145" s="70"/>
      <c r="D145" s="70"/>
      <c r="E145" s="70"/>
      <c r="F145" s="70"/>
      <c r="G145" s="105"/>
      <c r="H145" s="105"/>
      <c r="I145" s="105"/>
      <c r="J145" s="72"/>
      <c r="K145" s="70"/>
      <c r="L145" s="70"/>
      <c r="M145" s="70"/>
      <c r="N145" s="70"/>
      <c r="O145" s="70"/>
      <c r="P145" s="70"/>
      <c r="Q145" s="70"/>
      <c r="R145" s="70"/>
      <c r="S145" s="73"/>
      <c r="T145" s="105"/>
      <c r="U145" s="105"/>
      <c r="V145" s="105"/>
    </row>
    <row r="146" spans="1:22" x14ac:dyDescent="0.25">
      <c r="A146" s="70"/>
      <c r="B146" s="70"/>
      <c r="C146" s="70"/>
      <c r="D146" s="70"/>
      <c r="E146" s="70"/>
      <c r="F146" s="70"/>
      <c r="G146" s="105"/>
      <c r="H146" s="105"/>
      <c r="I146" s="105"/>
      <c r="J146" s="72"/>
      <c r="K146" s="70"/>
      <c r="L146" s="70"/>
      <c r="M146" s="70"/>
      <c r="N146" s="70"/>
      <c r="O146" s="70"/>
      <c r="P146" s="70"/>
      <c r="Q146" s="70"/>
      <c r="R146" s="70"/>
      <c r="S146" s="73"/>
      <c r="T146" s="105"/>
      <c r="U146" s="105"/>
      <c r="V146" s="105"/>
    </row>
    <row r="147" spans="1:22" x14ac:dyDescent="0.25">
      <c r="A147" s="70"/>
      <c r="B147" s="70"/>
      <c r="C147" s="70"/>
      <c r="D147" s="70"/>
      <c r="E147" s="70"/>
      <c r="F147" s="70"/>
      <c r="G147" s="105"/>
      <c r="H147" s="105"/>
      <c r="I147" s="105"/>
      <c r="J147" s="72"/>
      <c r="K147" s="70"/>
      <c r="L147" s="70"/>
      <c r="M147" s="70"/>
      <c r="N147" s="70"/>
      <c r="O147" s="70"/>
      <c r="P147" s="70"/>
      <c r="Q147" s="70"/>
      <c r="R147" s="70"/>
      <c r="S147" s="73"/>
      <c r="T147" s="105"/>
      <c r="U147" s="105"/>
      <c r="V147" s="105"/>
    </row>
    <row r="148" spans="1:22" x14ac:dyDescent="0.25">
      <c r="A148" s="70"/>
      <c r="B148" s="70"/>
      <c r="C148" s="70"/>
      <c r="D148" s="70"/>
      <c r="E148" s="70"/>
      <c r="F148" s="70"/>
      <c r="G148" s="105"/>
      <c r="H148" s="105"/>
      <c r="I148" s="105"/>
      <c r="J148" s="72"/>
      <c r="K148" s="70"/>
      <c r="L148" s="70"/>
      <c r="M148" s="70"/>
      <c r="N148" s="70"/>
      <c r="O148" s="70"/>
      <c r="P148" s="70"/>
      <c r="Q148" s="70"/>
      <c r="R148" s="70"/>
      <c r="S148" s="73"/>
      <c r="T148" s="105"/>
      <c r="U148" s="105"/>
      <c r="V148" s="105"/>
    </row>
    <row r="149" spans="1:22" x14ac:dyDescent="0.25">
      <c r="A149" s="70"/>
      <c r="B149" s="70"/>
      <c r="C149" s="70"/>
      <c r="D149" s="70"/>
      <c r="E149" s="70"/>
      <c r="F149" s="70"/>
      <c r="G149" s="105"/>
      <c r="H149" s="105"/>
      <c r="I149" s="105"/>
      <c r="J149" s="72"/>
      <c r="K149" s="70"/>
      <c r="L149" s="70"/>
      <c r="M149" s="70"/>
      <c r="N149" s="70"/>
      <c r="O149" s="70"/>
      <c r="P149" s="70"/>
      <c r="Q149" s="70"/>
      <c r="R149" s="70"/>
      <c r="S149" s="73"/>
      <c r="T149" s="105"/>
      <c r="U149" s="105"/>
      <c r="V149" s="105"/>
    </row>
    <row r="150" spans="1:22" x14ac:dyDescent="0.25">
      <c r="A150" s="70"/>
      <c r="B150" s="70"/>
      <c r="C150" s="70"/>
      <c r="D150" s="70"/>
      <c r="E150" s="70"/>
      <c r="F150" s="70"/>
      <c r="G150" s="105"/>
      <c r="H150" s="105"/>
      <c r="I150" s="105"/>
      <c r="J150" s="72"/>
      <c r="K150" s="70"/>
      <c r="L150" s="70"/>
      <c r="M150" s="70"/>
      <c r="N150" s="70"/>
      <c r="O150" s="70"/>
      <c r="P150" s="70"/>
      <c r="Q150" s="70"/>
      <c r="R150" s="70"/>
      <c r="S150" s="73"/>
      <c r="T150" s="105"/>
      <c r="U150" s="105"/>
      <c r="V150" s="105"/>
    </row>
    <row r="151" spans="1:22" x14ac:dyDescent="0.25">
      <c r="A151" s="70"/>
      <c r="B151" s="70"/>
      <c r="C151" s="70"/>
      <c r="D151" s="70"/>
      <c r="E151" s="70"/>
      <c r="F151" s="70"/>
      <c r="G151" s="105"/>
      <c r="H151" s="105"/>
      <c r="I151" s="105"/>
      <c r="J151" s="72"/>
      <c r="K151" s="70"/>
      <c r="L151" s="70"/>
      <c r="M151" s="70"/>
      <c r="N151" s="70"/>
      <c r="O151" s="70"/>
      <c r="P151" s="70"/>
      <c r="Q151" s="70"/>
      <c r="R151" s="70"/>
      <c r="S151" s="73"/>
      <c r="T151" s="105"/>
      <c r="U151" s="105"/>
      <c r="V151" s="105"/>
    </row>
    <row r="152" spans="1:22" x14ac:dyDescent="0.25">
      <c r="A152" s="70"/>
      <c r="B152" s="70"/>
      <c r="C152" s="70"/>
      <c r="D152" s="70"/>
      <c r="E152" s="70"/>
      <c r="F152" s="70"/>
      <c r="G152" s="105"/>
      <c r="H152" s="105"/>
      <c r="I152" s="105"/>
      <c r="J152" s="72"/>
      <c r="K152" s="70"/>
      <c r="L152" s="70"/>
      <c r="M152" s="70"/>
      <c r="N152" s="70"/>
      <c r="O152" s="70"/>
      <c r="P152" s="70"/>
      <c r="Q152" s="70"/>
      <c r="R152" s="70"/>
      <c r="S152" s="73"/>
      <c r="T152" s="105"/>
      <c r="U152" s="105"/>
      <c r="V152" s="105"/>
    </row>
    <row r="153" spans="1:22" x14ac:dyDescent="0.25">
      <c r="A153" s="70"/>
      <c r="B153" s="70"/>
      <c r="C153" s="70"/>
      <c r="D153" s="70"/>
      <c r="E153" s="70"/>
      <c r="F153" s="70"/>
      <c r="G153" s="105"/>
      <c r="H153" s="105"/>
      <c r="I153" s="105"/>
      <c r="J153" s="72"/>
      <c r="K153" s="70"/>
      <c r="L153" s="70"/>
      <c r="M153" s="70"/>
      <c r="N153" s="70"/>
      <c r="O153" s="70"/>
      <c r="P153" s="70"/>
      <c r="Q153" s="70"/>
      <c r="R153" s="70"/>
      <c r="S153" s="73"/>
      <c r="T153" s="105"/>
      <c r="U153" s="105"/>
      <c r="V153" s="105"/>
    </row>
    <row r="154" spans="1:22" x14ac:dyDescent="0.25">
      <c r="A154" s="70"/>
      <c r="B154" s="70"/>
      <c r="C154" s="70"/>
      <c r="D154" s="70"/>
      <c r="E154" s="70"/>
      <c r="F154" s="70"/>
      <c r="G154" s="105"/>
      <c r="H154" s="105"/>
      <c r="I154" s="105"/>
      <c r="J154" s="72"/>
      <c r="K154" s="70"/>
      <c r="L154" s="70"/>
      <c r="M154" s="70"/>
      <c r="N154" s="70"/>
      <c r="O154" s="70"/>
      <c r="P154" s="70"/>
      <c r="Q154" s="70"/>
      <c r="R154" s="70"/>
      <c r="S154" s="73"/>
      <c r="T154" s="105"/>
      <c r="U154" s="105"/>
      <c r="V154" s="105"/>
    </row>
    <row r="155" spans="1:22" x14ac:dyDescent="0.25">
      <c r="A155" s="70"/>
      <c r="B155" s="70"/>
      <c r="C155" s="70"/>
      <c r="D155" s="70"/>
      <c r="E155" s="70"/>
      <c r="F155" s="70"/>
      <c r="G155" s="105"/>
      <c r="H155" s="105"/>
      <c r="I155" s="105"/>
      <c r="J155" s="72"/>
      <c r="K155" s="70"/>
      <c r="L155" s="70"/>
      <c r="M155" s="70"/>
      <c r="N155" s="70"/>
      <c r="O155" s="70"/>
      <c r="P155" s="70"/>
      <c r="Q155" s="70"/>
      <c r="R155" s="70"/>
      <c r="S155" s="73"/>
      <c r="T155" s="105"/>
      <c r="U155" s="105"/>
      <c r="V155" s="105"/>
    </row>
    <row r="156" spans="1:22" x14ac:dyDescent="0.25">
      <c r="A156" s="70"/>
      <c r="B156" s="70"/>
      <c r="C156" s="70"/>
      <c r="D156" s="70"/>
      <c r="E156" s="70"/>
      <c r="F156" s="70"/>
      <c r="G156" s="105"/>
      <c r="H156" s="105"/>
      <c r="I156" s="105"/>
      <c r="J156" s="72"/>
      <c r="K156" s="70"/>
      <c r="L156" s="70"/>
      <c r="M156" s="70"/>
      <c r="N156" s="70"/>
      <c r="O156" s="70"/>
      <c r="P156" s="70"/>
      <c r="Q156" s="70"/>
      <c r="R156" s="70"/>
      <c r="S156" s="73"/>
      <c r="T156" s="105"/>
      <c r="U156" s="105"/>
      <c r="V156" s="105"/>
    </row>
    <row r="157" spans="1:22" x14ac:dyDescent="0.25">
      <c r="A157" s="70"/>
      <c r="B157" s="70"/>
      <c r="C157" s="70"/>
      <c r="D157" s="70"/>
      <c r="E157" s="70"/>
      <c r="F157" s="70"/>
      <c r="G157" s="105"/>
      <c r="H157" s="105"/>
      <c r="I157" s="105"/>
      <c r="J157" s="72"/>
      <c r="K157" s="70"/>
      <c r="L157" s="70"/>
      <c r="M157" s="70"/>
      <c r="N157" s="70"/>
      <c r="O157" s="70"/>
      <c r="P157" s="70"/>
      <c r="Q157" s="70"/>
      <c r="R157" s="70"/>
      <c r="S157" s="73"/>
      <c r="T157" s="105"/>
      <c r="U157" s="105"/>
      <c r="V157" s="105"/>
    </row>
    <row r="158" spans="1:22" x14ac:dyDescent="0.25">
      <c r="A158" s="70"/>
      <c r="B158" s="70"/>
      <c r="C158" s="70"/>
      <c r="D158" s="70"/>
      <c r="E158" s="70"/>
      <c r="F158" s="70"/>
      <c r="G158" s="105"/>
      <c r="H158" s="105"/>
      <c r="I158" s="105"/>
      <c r="J158" s="72"/>
      <c r="K158" s="70"/>
      <c r="L158" s="70"/>
      <c r="M158" s="70"/>
      <c r="N158" s="70"/>
      <c r="O158" s="70"/>
      <c r="P158" s="70"/>
      <c r="Q158" s="70"/>
      <c r="R158" s="70"/>
      <c r="S158" s="73"/>
      <c r="T158" s="105"/>
      <c r="U158" s="105"/>
      <c r="V158" s="105"/>
    </row>
    <row r="159" spans="1:22" x14ac:dyDescent="0.25">
      <c r="A159" s="70"/>
      <c r="B159" s="70"/>
      <c r="C159" s="70"/>
      <c r="D159" s="70"/>
      <c r="E159" s="70"/>
      <c r="F159" s="70"/>
      <c r="G159" s="105"/>
      <c r="H159" s="105"/>
      <c r="I159" s="105"/>
      <c r="J159" s="72"/>
      <c r="K159" s="70"/>
      <c r="L159" s="70"/>
      <c r="M159" s="70"/>
      <c r="N159" s="70"/>
      <c r="O159" s="70"/>
      <c r="P159" s="70"/>
      <c r="Q159" s="70"/>
      <c r="R159" s="70"/>
      <c r="S159" s="73"/>
      <c r="T159" s="105"/>
      <c r="U159" s="105"/>
      <c r="V159" s="105"/>
    </row>
    <row r="160" spans="1:22" x14ac:dyDescent="0.25">
      <c r="A160" s="70"/>
      <c r="B160" s="70"/>
      <c r="C160" s="70"/>
      <c r="D160" s="70"/>
      <c r="E160" s="70"/>
      <c r="F160" s="70"/>
      <c r="G160" s="105"/>
      <c r="H160" s="105"/>
      <c r="I160" s="105"/>
      <c r="J160" s="72"/>
      <c r="K160" s="70"/>
      <c r="L160" s="70"/>
      <c r="M160" s="70"/>
      <c r="N160" s="70"/>
      <c r="O160" s="70"/>
      <c r="P160" s="70"/>
      <c r="Q160" s="70"/>
      <c r="R160" s="70"/>
      <c r="S160" s="73"/>
      <c r="T160" s="105"/>
      <c r="U160" s="105"/>
      <c r="V160" s="105"/>
    </row>
    <row r="161" spans="1:22" x14ac:dyDescent="0.25">
      <c r="A161" s="70"/>
      <c r="B161" s="70"/>
      <c r="C161" s="70"/>
      <c r="D161" s="70"/>
      <c r="E161" s="70"/>
      <c r="F161" s="70"/>
      <c r="G161" s="105"/>
      <c r="H161" s="105"/>
      <c r="I161" s="105"/>
      <c r="J161" s="72"/>
      <c r="K161" s="70"/>
      <c r="L161" s="70"/>
      <c r="M161" s="70"/>
      <c r="N161" s="70"/>
      <c r="O161" s="70"/>
      <c r="P161" s="70"/>
      <c r="Q161" s="70"/>
      <c r="R161" s="70"/>
      <c r="S161" s="73"/>
      <c r="T161" s="105"/>
      <c r="U161" s="105"/>
      <c r="V161" s="105"/>
    </row>
    <row r="162" spans="1:22" x14ac:dyDescent="0.25">
      <c r="A162" s="70"/>
      <c r="B162" s="70"/>
      <c r="C162" s="70"/>
      <c r="D162" s="70"/>
      <c r="E162" s="70"/>
      <c r="F162" s="70"/>
      <c r="G162" s="105"/>
      <c r="H162" s="105"/>
      <c r="I162" s="105"/>
      <c r="J162" s="72"/>
      <c r="K162" s="70"/>
      <c r="L162" s="70"/>
      <c r="M162" s="70"/>
      <c r="N162" s="70"/>
      <c r="O162" s="70"/>
      <c r="P162" s="70"/>
      <c r="Q162" s="70"/>
      <c r="R162" s="70"/>
      <c r="S162" s="73"/>
      <c r="T162" s="105"/>
      <c r="U162" s="105"/>
      <c r="V162" s="105"/>
    </row>
    <row r="163" spans="1:22" x14ac:dyDescent="0.25">
      <c r="A163" s="70"/>
      <c r="B163" s="70"/>
      <c r="C163" s="70"/>
      <c r="D163" s="70"/>
      <c r="E163" s="70"/>
      <c r="F163" s="70"/>
      <c r="G163" s="105"/>
      <c r="H163" s="105"/>
      <c r="I163" s="105"/>
      <c r="J163" s="72"/>
      <c r="K163" s="70"/>
      <c r="L163" s="70"/>
      <c r="M163" s="70"/>
      <c r="N163" s="70"/>
      <c r="O163" s="70"/>
      <c r="P163" s="70"/>
      <c r="Q163" s="70"/>
      <c r="R163" s="70"/>
      <c r="S163" s="73"/>
      <c r="T163" s="105"/>
      <c r="U163" s="105"/>
      <c r="V163" s="105"/>
    </row>
    <row r="164" spans="1:22" x14ac:dyDescent="0.25">
      <c r="A164" s="70"/>
      <c r="B164" s="70"/>
      <c r="C164" s="70"/>
      <c r="D164" s="70"/>
      <c r="E164" s="70"/>
      <c r="F164" s="70"/>
      <c r="G164" s="105"/>
      <c r="H164" s="105"/>
      <c r="I164" s="105"/>
      <c r="J164" s="72"/>
      <c r="K164" s="70"/>
      <c r="L164" s="70"/>
      <c r="M164" s="70"/>
      <c r="N164" s="70"/>
      <c r="O164" s="70"/>
      <c r="P164" s="70"/>
      <c r="Q164" s="70"/>
      <c r="R164" s="70"/>
      <c r="S164" s="73"/>
      <c r="T164" s="105"/>
      <c r="U164" s="105"/>
      <c r="V164" s="105"/>
    </row>
    <row r="165" spans="1:22" x14ac:dyDescent="0.25">
      <c r="A165" s="70"/>
      <c r="B165" s="70"/>
      <c r="C165" s="70"/>
      <c r="D165" s="70"/>
      <c r="E165" s="70"/>
      <c r="F165" s="70"/>
      <c r="G165" s="105"/>
      <c r="H165" s="105"/>
      <c r="I165" s="105"/>
      <c r="J165" s="72"/>
      <c r="K165" s="70"/>
      <c r="L165" s="70"/>
      <c r="M165" s="70"/>
      <c r="N165" s="70"/>
      <c r="O165" s="70"/>
      <c r="P165" s="70"/>
      <c r="Q165" s="70"/>
      <c r="R165" s="70"/>
      <c r="S165" s="73"/>
      <c r="T165" s="105"/>
      <c r="U165" s="105"/>
      <c r="V165" s="105"/>
    </row>
    <row r="166" spans="1:22" x14ac:dyDescent="0.25">
      <c r="A166" s="70"/>
      <c r="B166" s="70"/>
      <c r="C166" s="70"/>
      <c r="D166" s="70"/>
      <c r="E166" s="70"/>
      <c r="F166" s="70"/>
      <c r="G166" s="105"/>
      <c r="H166" s="105"/>
      <c r="I166" s="105"/>
      <c r="J166" s="72"/>
      <c r="K166" s="70"/>
      <c r="L166" s="70"/>
      <c r="M166" s="70"/>
      <c r="N166" s="70"/>
      <c r="O166" s="70"/>
      <c r="P166" s="70"/>
      <c r="Q166" s="70"/>
      <c r="R166" s="70"/>
      <c r="S166" s="73"/>
      <c r="T166" s="105"/>
      <c r="U166" s="105"/>
      <c r="V166" s="105"/>
    </row>
    <row r="167" spans="1:22" x14ac:dyDescent="0.25">
      <c r="A167" s="70"/>
      <c r="B167" s="70"/>
      <c r="C167" s="70"/>
      <c r="D167" s="70"/>
      <c r="E167" s="70"/>
      <c r="F167" s="70"/>
      <c r="G167" s="105"/>
      <c r="H167" s="105"/>
      <c r="I167" s="105"/>
      <c r="J167" s="72"/>
      <c r="K167" s="70"/>
      <c r="L167" s="70"/>
      <c r="M167" s="70"/>
      <c r="N167" s="70"/>
      <c r="O167" s="70"/>
      <c r="P167" s="70"/>
      <c r="Q167" s="70"/>
      <c r="R167" s="70"/>
      <c r="S167" s="73"/>
      <c r="T167" s="105"/>
      <c r="U167" s="105"/>
      <c r="V167" s="105"/>
    </row>
    <row r="168" spans="1:22" x14ac:dyDescent="0.25">
      <c r="A168" s="70"/>
      <c r="B168" s="70"/>
      <c r="C168" s="70"/>
      <c r="D168" s="70"/>
      <c r="E168" s="70"/>
      <c r="F168" s="70"/>
      <c r="G168" s="105"/>
      <c r="H168" s="105"/>
      <c r="I168" s="105"/>
      <c r="J168" s="72"/>
      <c r="K168" s="70"/>
      <c r="L168" s="70"/>
      <c r="M168" s="70"/>
      <c r="N168" s="70"/>
      <c r="O168" s="70"/>
      <c r="P168" s="70"/>
      <c r="Q168" s="70"/>
      <c r="R168" s="70"/>
      <c r="S168" s="73"/>
      <c r="T168" s="105"/>
      <c r="U168" s="105"/>
      <c r="V168" s="105"/>
    </row>
    <row r="169" spans="1:22" x14ac:dyDescent="0.25">
      <c r="A169" s="70"/>
      <c r="B169" s="70"/>
      <c r="C169" s="70"/>
      <c r="D169" s="70"/>
      <c r="E169" s="70"/>
      <c r="F169" s="70"/>
      <c r="G169" s="105"/>
      <c r="H169" s="105"/>
      <c r="I169" s="105"/>
      <c r="J169" s="72"/>
      <c r="K169" s="70"/>
      <c r="L169" s="70"/>
      <c r="M169" s="70"/>
      <c r="N169" s="70"/>
      <c r="O169" s="70"/>
      <c r="P169" s="70"/>
      <c r="Q169" s="70"/>
      <c r="R169" s="70"/>
      <c r="S169" s="73"/>
      <c r="T169" s="105"/>
      <c r="U169" s="105"/>
      <c r="V169" s="105"/>
    </row>
    <row r="170" spans="1:22" x14ac:dyDescent="0.25">
      <c r="A170" s="70"/>
      <c r="B170" s="70"/>
      <c r="C170" s="70"/>
      <c r="D170" s="70"/>
      <c r="E170" s="70"/>
      <c r="F170" s="70"/>
      <c r="G170" s="105"/>
      <c r="H170" s="105"/>
      <c r="I170" s="105"/>
      <c r="J170" s="72"/>
      <c r="K170" s="70"/>
      <c r="L170" s="70"/>
      <c r="M170" s="70"/>
      <c r="N170" s="70"/>
      <c r="O170" s="70"/>
      <c r="P170" s="70"/>
      <c r="Q170" s="70"/>
      <c r="R170" s="70"/>
      <c r="S170" s="73"/>
      <c r="T170" s="105"/>
      <c r="U170" s="105"/>
      <c r="V170" s="105"/>
    </row>
    <row r="171" spans="1:22" x14ac:dyDescent="0.25">
      <c r="A171" s="70"/>
      <c r="B171" s="70"/>
      <c r="C171" s="70"/>
      <c r="D171" s="70"/>
      <c r="E171" s="70"/>
      <c r="F171" s="70"/>
      <c r="G171" s="105"/>
      <c r="H171" s="105"/>
      <c r="I171" s="105"/>
      <c r="J171" s="72"/>
      <c r="K171" s="70"/>
      <c r="L171" s="70"/>
      <c r="M171" s="70"/>
      <c r="N171" s="70"/>
      <c r="O171" s="70"/>
      <c r="P171" s="70"/>
      <c r="Q171" s="70"/>
      <c r="R171" s="70"/>
      <c r="S171" s="73"/>
      <c r="T171" s="105"/>
      <c r="U171" s="105"/>
      <c r="V171" s="105"/>
    </row>
    <row r="172" spans="1:22" x14ac:dyDescent="0.25">
      <c r="A172" s="70"/>
      <c r="B172" s="70"/>
      <c r="C172" s="70"/>
      <c r="D172" s="70"/>
      <c r="E172" s="70"/>
      <c r="F172" s="70"/>
      <c r="G172" s="105"/>
      <c r="H172" s="105"/>
      <c r="I172" s="105"/>
      <c r="J172" s="72"/>
      <c r="K172" s="70"/>
      <c r="L172" s="70"/>
      <c r="M172" s="70"/>
      <c r="N172" s="70"/>
      <c r="O172" s="70"/>
      <c r="P172" s="70"/>
      <c r="Q172" s="70"/>
      <c r="R172" s="70"/>
      <c r="S172" s="73"/>
      <c r="T172" s="105"/>
      <c r="U172" s="105"/>
      <c r="V172" s="105"/>
    </row>
    <row r="173" spans="1:22" x14ac:dyDescent="0.25">
      <c r="A173" s="70"/>
      <c r="B173" s="70"/>
      <c r="C173" s="70"/>
      <c r="D173" s="70"/>
      <c r="E173" s="70"/>
      <c r="F173" s="70"/>
      <c r="G173" s="105"/>
      <c r="H173" s="105"/>
      <c r="I173" s="105"/>
      <c r="J173" s="72"/>
      <c r="K173" s="70"/>
      <c r="L173" s="70"/>
      <c r="M173" s="70"/>
      <c r="N173" s="70"/>
      <c r="O173" s="70"/>
      <c r="P173" s="70"/>
      <c r="Q173" s="70"/>
      <c r="R173" s="70"/>
      <c r="S173" s="73"/>
      <c r="T173" s="105"/>
      <c r="U173" s="105"/>
      <c r="V173" s="105"/>
    </row>
    <row r="174" spans="1:22" x14ac:dyDescent="0.25">
      <c r="A174" s="70"/>
      <c r="B174" s="70"/>
      <c r="C174" s="70"/>
      <c r="D174" s="70"/>
      <c r="E174" s="70"/>
      <c r="F174" s="70"/>
      <c r="G174" s="105"/>
      <c r="H174" s="105"/>
      <c r="I174" s="105"/>
      <c r="J174" s="72"/>
      <c r="K174" s="70"/>
      <c r="L174" s="70"/>
      <c r="M174" s="70"/>
      <c r="N174" s="70"/>
      <c r="O174" s="70"/>
      <c r="P174" s="70"/>
      <c r="Q174" s="70"/>
      <c r="R174" s="70"/>
      <c r="S174" s="73"/>
      <c r="T174" s="105"/>
      <c r="U174" s="105"/>
      <c r="V174" s="105"/>
    </row>
    <row r="175" spans="1:22" x14ac:dyDescent="0.25">
      <c r="A175" s="70"/>
      <c r="B175" s="70"/>
      <c r="C175" s="70"/>
      <c r="D175" s="70"/>
      <c r="E175" s="70"/>
      <c r="F175" s="70"/>
      <c r="G175" s="105"/>
      <c r="H175" s="105"/>
      <c r="I175" s="105"/>
      <c r="J175" s="72"/>
      <c r="K175" s="70"/>
      <c r="L175" s="70"/>
      <c r="M175" s="70"/>
      <c r="N175" s="70"/>
      <c r="O175" s="70"/>
      <c r="P175" s="70"/>
      <c r="Q175" s="70"/>
      <c r="R175" s="70"/>
      <c r="S175" s="73"/>
      <c r="T175" s="105"/>
      <c r="U175" s="105"/>
      <c r="V175" s="105"/>
    </row>
    <row r="176" spans="1:22" x14ac:dyDescent="0.25">
      <c r="A176" s="70"/>
      <c r="B176" s="70"/>
      <c r="C176" s="70"/>
      <c r="D176" s="70"/>
      <c r="E176" s="70"/>
      <c r="F176" s="70"/>
      <c r="G176" s="105"/>
      <c r="H176" s="105"/>
      <c r="I176" s="105"/>
      <c r="J176" s="72"/>
      <c r="K176" s="70"/>
      <c r="L176" s="70"/>
      <c r="M176" s="70"/>
      <c r="N176" s="70"/>
      <c r="O176" s="70"/>
      <c r="P176" s="70"/>
      <c r="Q176" s="70"/>
      <c r="R176" s="70"/>
      <c r="S176" s="73"/>
      <c r="T176" s="105"/>
      <c r="U176" s="105"/>
      <c r="V176" s="105"/>
    </row>
    <row r="177" spans="1:22" x14ac:dyDescent="0.25">
      <c r="A177" s="70"/>
      <c r="B177" s="70"/>
      <c r="C177" s="70"/>
      <c r="D177" s="70"/>
      <c r="E177" s="70"/>
      <c r="F177" s="70"/>
      <c r="G177" s="105"/>
      <c r="H177" s="105"/>
      <c r="I177" s="105"/>
      <c r="J177" s="72"/>
      <c r="K177" s="70"/>
      <c r="L177" s="70"/>
      <c r="M177" s="70"/>
      <c r="N177" s="70"/>
      <c r="O177" s="70"/>
      <c r="P177" s="70"/>
      <c r="Q177" s="70"/>
      <c r="R177" s="70"/>
      <c r="S177" s="73"/>
      <c r="T177" s="105"/>
      <c r="U177" s="105"/>
      <c r="V177" s="105"/>
    </row>
    <row r="178" spans="1:22" x14ac:dyDescent="0.25">
      <c r="A178" s="70"/>
      <c r="B178" s="70"/>
      <c r="C178" s="70"/>
      <c r="D178" s="70"/>
      <c r="E178" s="70"/>
      <c r="F178" s="70"/>
      <c r="G178" s="105"/>
      <c r="H178" s="105"/>
      <c r="I178" s="105"/>
      <c r="J178" s="72"/>
      <c r="K178" s="70"/>
      <c r="L178" s="70"/>
      <c r="M178" s="70"/>
      <c r="N178" s="70"/>
      <c r="O178" s="70"/>
      <c r="P178" s="70"/>
      <c r="Q178" s="70"/>
      <c r="R178" s="70"/>
      <c r="S178" s="73"/>
      <c r="T178" s="105"/>
      <c r="U178" s="105"/>
      <c r="V178" s="105"/>
    </row>
    <row r="179" spans="1:22" x14ac:dyDescent="0.25">
      <c r="A179" s="70"/>
      <c r="B179" s="70"/>
      <c r="C179" s="70"/>
      <c r="D179" s="70"/>
      <c r="E179" s="70"/>
      <c r="F179" s="70"/>
      <c r="G179" s="105"/>
      <c r="H179" s="105"/>
      <c r="I179" s="105"/>
      <c r="J179" s="72"/>
      <c r="K179" s="70"/>
      <c r="L179" s="70"/>
      <c r="M179" s="70"/>
      <c r="N179" s="70"/>
      <c r="O179" s="70"/>
      <c r="P179" s="70"/>
      <c r="Q179" s="70"/>
      <c r="R179" s="70"/>
      <c r="S179" s="73"/>
      <c r="T179" s="105"/>
      <c r="U179" s="105"/>
      <c r="V179" s="105"/>
    </row>
    <row r="180" spans="1:22" x14ac:dyDescent="0.25">
      <c r="A180" s="70"/>
      <c r="B180" s="70"/>
      <c r="C180" s="70"/>
      <c r="D180" s="70"/>
      <c r="E180" s="70"/>
      <c r="F180" s="70"/>
      <c r="G180" s="105"/>
      <c r="H180" s="105"/>
      <c r="I180" s="105"/>
      <c r="J180" s="72"/>
      <c r="K180" s="70"/>
      <c r="L180" s="70"/>
      <c r="M180" s="70"/>
      <c r="N180" s="70"/>
      <c r="O180" s="70"/>
      <c r="P180" s="70"/>
      <c r="Q180" s="70"/>
      <c r="R180" s="70"/>
      <c r="S180" s="73"/>
      <c r="T180" s="105"/>
      <c r="U180" s="105"/>
      <c r="V180" s="105"/>
    </row>
    <row r="181" spans="1:22" x14ac:dyDescent="0.25">
      <c r="A181" s="70"/>
      <c r="B181" s="70"/>
      <c r="C181" s="70"/>
      <c r="D181" s="70"/>
      <c r="E181" s="70"/>
      <c r="F181" s="70"/>
      <c r="G181" s="105"/>
      <c r="H181" s="105"/>
      <c r="I181" s="105"/>
      <c r="J181" s="72"/>
      <c r="K181" s="70"/>
      <c r="L181" s="70"/>
      <c r="M181" s="70"/>
      <c r="N181" s="70"/>
      <c r="O181" s="70"/>
      <c r="P181" s="70"/>
      <c r="Q181" s="70"/>
      <c r="R181" s="70"/>
      <c r="S181" s="73"/>
      <c r="T181" s="105"/>
      <c r="U181" s="105"/>
      <c r="V181" s="105"/>
    </row>
    <row r="182" spans="1:22" x14ac:dyDescent="0.25">
      <c r="A182" s="70"/>
      <c r="B182" s="70"/>
      <c r="C182" s="70"/>
      <c r="D182" s="70"/>
      <c r="E182" s="70"/>
      <c r="F182" s="70"/>
      <c r="G182" s="105"/>
      <c r="H182" s="105"/>
      <c r="I182" s="105"/>
      <c r="J182" s="72"/>
      <c r="K182" s="70"/>
      <c r="L182" s="70"/>
      <c r="M182" s="70"/>
      <c r="N182" s="70"/>
      <c r="O182" s="70"/>
      <c r="P182" s="70"/>
      <c r="Q182" s="70"/>
      <c r="R182" s="70"/>
      <c r="S182" s="73"/>
      <c r="T182" s="105"/>
      <c r="U182" s="105"/>
      <c r="V182" s="105"/>
    </row>
    <row r="183" spans="1:22" x14ac:dyDescent="0.25">
      <c r="A183" s="70"/>
      <c r="B183" s="70"/>
      <c r="C183" s="70"/>
      <c r="D183" s="70"/>
      <c r="E183" s="70"/>
      <c r="F183" s="70"/>
      <c r="G183" s="105"/>
      <c r="H183" s="105"/>
      <c r="I183" s="105"/>
      <c r="J183" s="72"/>
      <c r="K183" s="70"/>
      <c r="L183" s="70"/>
      <c r="M183" s="70"/>
      <c r="N183" s="70"/>
      <c r="O183" s="70"/>
      <c r="P183" s="70"/>
      <c r="Q183" s="70"/>
      <c r="R183" s="70"/>
      <c r="S183" s="73"/>
      <c r="T183" s="105"/>
      <c r="U183" s="105"/>
      <c r="V183" s="105"/>
    </row>
    <row r="184" spans="1:22" x14ac:dyDescent="0.25">
      <c r="A184" s="70"/>
      <c r="B184" s="70"/>
      <c r="C184" s="70"/>
      <c r="D184" s="70"/>
      <c r="E184" s="70"/>
      <c r="F184" s="70"/>
      <c r="G184" s="105"/>
      <c r="H184" s="105"/>
      <c r="I184" s="105"/>
      <c r="J184" s="72"/>
      <c r="K184" s="70"/>
      <c r="L184" s="70"/>
      <c r="M184" s="70"/>
      <c r="N184" s="70"/>
      <c r="O184" s="70"/>
      <c r="P184" s="70"/>
      <c r="Q184" s="70"/>
      <c r="R184" s="70"/>
      <c r="S184" s="73"/>
      <c r="T184" s="105"/>
      <c r="U184" s="105"/>
      <c r="V184" s="105"/>
    </row>
    <row r="185" spans="1:22" x14ac:dyDescent="0.25">
      <c r="A185" s="70"/>
      <c r="B185" s="70"/>
      <c r="C185" s="70"/>
      <c r="D185" s="70"/>
      <c r="E185" s="70"/>
      <c r="F185" s="70"/>
      <c r="G185" s="105"/>
      <c r="H185" s="105"/>
      <c r="I185" s="105"/>
      <c r="J185" s="72"/>
      <c r="K185" s="70"/>
      <c r="L185" s="70"/>
      <c r="M185" s="70"/>
      <c r="N185" s="70"/>
      <c r="O185" s="70"/>
      <c r="P185" s="70"/>
      <c r="Q185" s="70"/>
      <c r="R185" s="70"/>
      <c r="S185" s="73"/>
      <c r="T185" s="105"/>
      <c r="U185" s="105"/>
      <c r="V185" s="105"/>
    </row>
    <row r="186" spans="1:22" x14ac:dyDescent="0.25">
      <c r="A186" s="70"/>
      <c r="B186" s="70"/>
      <c r="C186" s="70"/>
      <c r="D186" s="70"/>
      <c r="E186" s="70"/>
      <c r="F186" s="70"/>
      <c r="G186" s="105"/>
      <c r="H186" s="105"/>
      <c r="I186" s="105"/>
      <c r="J186" s="72"/>
      <c r="K186" s="70"/>
      <c r="L186" s="70"/>
      <c r="M186" s="70"/>
      <c r="N186" s="70"/>
      <c r="O186" s="70"/>
      <c r="P186" s="70"/>
      <c r="Q186" s="70"/>
      <c r="R186" s="70"/>
      <c r="S186" s="73"/>
      <c r="T186" s="105"/>
      <c r="U186" s="105"/>
      <c r="V186" s="105"/>
    </row>
    <row r="187" spans="1:22" x14ac:dyDescent="0.25">
      <c r="A187" s="70"/>
      <c r="B187" s="70"/>
      <c r="C187" s="70"/>
      <c r="D187" s="70"/>
      <c r="E187" s="70"/>
      <c r="F187" s="70"/>
      <c r="G187" s="105"/>
      <c r="H187" s="105"/>
      <c r="I187" s="105"/>
      <c r="J187" s="72"/>
      <c r="K187" s="70"/>
      <c r="L187" s="70"/>
      <c r="M187" s="70"/>
      <c r="N187" s="70"/>
      <c r="O187" s="70"/>
      <c r="P187" s="70"/>
      <c r="Q187" s="70"/>
      <c r="R187" s="70"/>
      <c r="S187" s="73"/>
      <c r="T187" s="105"/>
      <c r="U187" s="105"/>
      <c r="V187" s="105"/>
    </row>
    <row r="188" spans="1:22" x14ac:dyDescent="0.25">
      <c r="A188" s="70"/>
      <c r="B188" s="70"/>
      <c r="C188" s="70"/>
      <c r="D188" s="70"/>
      <c r="E188" s="70"/>
      <c r="F188" s="70"/>
      <c r="G188" s="105"/>
      <c r="H188" s="105"/>
      <c r="I188" s="105"/>
      <c r="J188" s="72"/>
      <c r="K188" s="70"/>
      <c r="L188" s="70"/>
      <c r="M188" s="70"/>
      <c r="N188" s="70"/>
      <c r="O188" s="70"/>
      <c r="P188" s="70"/>
      <c r="Q188" s="70"/>
      <c r="R188" s="70"/>
      <c r="S188" s="73"/>
      <c r="T188" s="105"/>
      <c r="U188" s="105"/>
      <c r="V188" s="105"/>
    </row>
    <row r="189" spans="1:22" x14ac:dyDescent="0.25">
      <c r="A189" s="70"/>
      <c r="B189" s="70"/>
      <c r="C189" s="70"/>
      <c r="D189" s="70"/>
      <c r="E189" s="70"/>
      <c r="F189" s="70"/>
      <c r="G189" s="105"/>
      <c r="H189" s="105"/>
      <c r="I189" s="105"/>
      <c r="J189" s="72"/>
      <c r="K189" s="70"/>
      <c r="L189" s="70"/>
      <c r="M189" s="70"/>
      <c r="N189" s="70"/>
      <c r="O189" s="70"/>
      <c r="P189" s="70"/>
      <c r="Q189" s="70"/>
      <c r="R189" s="70"/>
      <c r="S189" s="73"/>
      <c r="T189" s="105"/>
      <c r="U189" s="105"/>
      <c r="V189" s="105"/>
    </row>
    <row r="190" spans="1:22" x14ac:dyDescent="0.25">
      <c r="A190" s="70"/>
      <c r="B190" s="70"/>
      <c r="C190" s="70"/>
      <c r="D190" s="70"/>
      <c r="E190" s="70"/>
      <c r="F190" s="70"/>
      <c r="G190" s="105"/>
      <c r="H190" s="105"/>
      <c r="I190" s="105"/>
      <c r="J190" s="72"/>
      <c r="K190" s="70"/>
      <c r="L190" s="70"/>
      <c r="M190" s="70"/>
      <c r="N190" s="70"/>
      <c r="O190" s="70"/>
      <c r="P190" s="70"/>
      <c r="Q190" s="70"/>
      <c r="R190" s="70"/>
      <c r="S190" s="73"/>
      <c r="T190" s="105"/>
      <c r="U190" s="105"/>
      <c r="V190" s="105"/>
    </row>
    <row r="191" spans="1:22" x14ac:dyDescent="0.25">
      <c r="A191" s="70"/>
      <c r="B191" s="70"/>
      <c r="C191" s="70"/>
      <c r="D191" s="70"/>
      <c r="E191" s="70"/>
      <c r="F191" s="70"/>
      <c r="G191" s="105"/>
      <c r="H191" s="105"/>
      <c r="I191" s="105"/>
      <c r="J191" s="72"/>
      <c r="K191" s="70"/>
      <c r="L191" s="70"/>
      <c r="M191" s="70"/>
      <c r="N191" s="70"/>
      <c r="O191" s="70"/>
      <c r="P191" s="70"/>
      <c r="Q191" s="70"/>
      <c r="R191" s="70"/>
      <c r="S191" s="73"/>
      <c r="T191" s="105"/>
      <c r="U191" s="105"/>
      <c r="V191" s="105"/>
    </row>
    <row r="192" spans="1:22" x14ac:dyDescent="0.25">
      <c r="A192" s="70"/>
      <c r="B192" s="70"/>
      <c r="C192" s="70"/>
      <c r="D192" s="70"/>
      <c r="E192" s="70"/>
      <c r="F192" s="70"/>
      <c r="G192" s="105"/>
      <c r="H192" s="105"/>
      <c r="I192" s="105"/>
      <c r="J192" s="72"/>
      <c r="K192" s="70"/>
      <c r="L192" s="70"/>
      <c r="M192" s="70"/>
      <c r="N192" s="70"/>
      <c r="O192" s="70"/>
      <c r="P192" s="70"/>
      <c r="Q192" s="70"/>
      <c r="R192" s="70"/>
      <c r="S192" s="73"/>
      <c r="T192" s="105"/>
      <c r="U192" s="105"/>
      <c r="V192" s="105"/>
    </row>
    <row r="193" spans="1:22" x14ac:dyDescent="0.25">
      <c r="A193" s="70"/>
      <c r="B193" s="70"/>
      <c r="C193" s="70"/>
      <c r="D193" s="70"/>
      <c r="E193" s="70"/>
      <c r="F193" s="70"/>
      <c r="G193" s="105"/>
      <c r="H193" s="105"/>
      <c r="I193" s="105"/>
      <c r="J193" s="72"/>
      <c r="K193" s="70"/>
      <c r="L193" s="70"/>
      <c r="M193" s="70"/>
      <c r="N193" s="70"/>
      <c r="O193" s="70"/>
      <c r="P193" s="70"/>
      <c r="Q193" s="70"/>
      <c r="R193" s="70"/>
      <c r="S193" s="73"/>
      <c r="T193" s="105"/>
      <c r="U193" s="105"/>
      <c r="V193" s="105"/>
    </row>
    <row r="194" spans="1:22" x14ac:dyDescent="0.25">
      <c r="A194" s="70"/>
      <c r="B194" s="70"/>
      <c r="C194" s="70"/>
      <c r="D194" s="70"/>
      <c r="E194" s="70"/>
      <c r="F194" s="70"/>
      <c r="G194" s="105"/>
      <c r="H194" s="105"/>
      <c r="I194" s="105"/>
      <c r="J194" s="72"/>
      <c r="K194" s="70"/>
      <c r="L194" s="70"/>
      <c r="M194" s="70"/>
      <c r="N194" s="70"/>
      <c r="O194" s="70"/>
      <c r="P194" s="70"/>
      <c r="Q194" s="70"/>
      <c r="R194" s="70"/>
      <c r="S194" s="73"/>
      <c r="T194" s="105"/>
      <c r="U194" s="105"/>
      <c r="V194" s="105"/>
    </row>
    <row r="195" spans="1:22" x14ac:dyDescent="0.25">
      <c r="A195" s="70"/>
      <c r="B195" s="70"/>
      <c r="C195" s="70"/>
      <c r="D195" s="70"/>
      <c r="E195" s="70"/>
      <c r="F195" s="70"/>
      <c r="G195" s="105"/>
      <c r="H195" s="105"/>
      <c r="I195" s="105"/>
      <c r="J195" s="72"/>
      <c r="K195" s="70"/>
      <c r="L195" s="70"/>
      <c r="M195" s="70"/>
      <c r="N195" s="70"/>
      <c r="O195" s="70"/>
      <c r="P195" s="70"/>
      <c r="Q195" s="70"/>
      <c r="R195" s="70"/>
      <c r="S195" s="73"/>
      <c r="T195" s="105"/>
      <c r="U195" s="105"/>
      <c r="V195" s="105"/>
    </row>
    <row r="196" spans="1:22" x14ac:dyDescent="0.25">
      <c r="A196" s="70"/>
      <c r="B196" s="70"/>
      <c r="C196" s="70"/>
      <c r="D196" s="70"/>
      <c r="E196" s="70"/>
      <c r="F196" s="70"/>
      <c r="G196" s="105"/>
      <c r="H196" s="105"/>
      <c r="I196" s="105"/>
      <c r="J196" s="72"/>
      <c r="K196" s="70"/>
      <c r="L196" s="70"/>
      <c r="M196" s="70"/>
      <c r="N196" s="70"/>
      <c r="O196" s="70"/>
      <c r="P196" s="70"/>
      <c r="Q196" s="70"/>
      <c r="R196" s="70"/>
      <c r="S196" s="73"/>
      <c r="T196" s="105"/>
      <c r="U196" s="105"/>
      <c r="V196" s="105"/>
    </row>
    <row r="197" spans="1:22" ht="33.75" customHeight="1" x14ac:dyDescent="0.25">
      <c r="R197" s="34" t="s">
        <v>41</v>
      </c>
      <c r="S197" s="34"/>
      <c r="T197" s="35">
        <f>T19-G19</f>
        <v>-196500</v>
      </c>
      <c r="V197" s="35">
        <f>V19-I19</f>
        <v>-196500</v>
      </c>
    </row>
    <row r="198" spans="1:22" x14ac:dyDescent="0.25">
      <c r="A198" s="130" t="s">
        <v>55</v>
      </c>
      <c r="B198" s="131"/>
      <c r="C198" s="131"/>
      <c r="J198" s="38"/>
      <c r="K198" s="121"/>
      <c r="L198" s="121"/>
      <c r="M198" s="121"/>
      <c r="N198" s="121"/>
      <c r="O198" s="121"/>
      <c r="P198" s="121"/>
      <c r="Q198" s="121"/>
      <c r="R198" s="121"/>
      <c r="S198" s="121"/>
      <c r="T198" s="121"/>
      <c r="U198" s="121"/>
      <c r="V198" s="121"/>
    </row>
    <row r="199" spans="1:22" s="38" customFormat="1" ht="51" customHeight="1" x14ac:dyDescent="0.25">
      <c r="A199" s="69" t="s">
        <v>43</v>
      </c>
      <c r="B199" s="37" t="s">
        <v>44</v>
      </c>
      <c r="C199" s="37" t="s">
        <v>45</v>
      </c>
      <c r="D199" s="103"/>
      <c r="E199" s="103"/>
      <c r="F199" s="103"/>
      <c r="K199" s="121"/>
      <c r="L199" s="121"/>
      <c r="M199" s="121"/>
      <c r="N199" s="121"/>
      <c r="O199" s="121"/>
      <c r="P199" s="121"/>
      <c r="Q199" s="121"/>
      <c r="R199" s="121"/>
      <c r="S199" s="121"/>
      <c r="T199" s="121"/>
      <c r="U199" s="121"/>
      <c r="V199" s="121"/>
    </row>
    <row r="200" spans="1:22" x14ac:dyDescent="0.25">
      <c r="A200" s="9" t="s">
        <v>32</v>
      </c>
      <c r="B200" s="39">
        <f>G11</f>
        <v>94650</v>
      </c>
      <c r="C200" s="39">
        <f>T11</f>
        <v>0</v>
      </c>
      <c r="K200" s="121"/>
      <c r="L200" s="121"/>
      <c r="M200" s="121"/>
      <c r="N200" s="121"/>
      <c r="O200" s="121"/>
      <c r="P200" s="121"/>
      <c r="Q200" s="121"/>
      <c r="R200" s="121"/>
      <c r="S200" s="121"/>
      <c r="T200" s="121"/>
      <c r="U200" s="121"/>
      <c r="V200" s="121"/>
    </row>
    <row r="201" spans="1:22" ht="39" customHeight="1" x14ac:dyDescent="0.25">
      <c r="A201" s="9" t="s">
        <v>33</v>
      </c>
      <c r="B201" s="39">
        <f>G16</f>
        <v>91850</v>
      </c>
      <c r="C201" s="39">
        <f>T16</f>
        <v>0</v>
      </c>
      <c r="K201" s="121"/>
      <c r="L201" s="121"/>
      <c r="M201" s="121"/>
      <c r="N201" s="121"/>
      <c r="O201" s="121"/>
      <c r="P201" s="121"/>
      <c r="Q201" s="121"/>
      <c r="R201" s="121"/>
      <c r="S201" s="121"/>
      <c r="T201" s="121"/>
      <c r="U201" s="121"/>
      <c r="V201" s="121"/>
    </row>
    <row r="202" spans="1:22" ht="42.75" customHeight="1" x14ac:dyDescent="0.25">
      <c r="A202" s="9" t="s">
        <v>34</v>
      </c>
      <c r="B202" s="39">
        <f>G18</f>
        <v>10000</v>
      </c>
      <c r="C202" s="39">
        <f>T18</f>
        <v>0</v>
      </c>
      <c r="K202" s="121"/>
      <c r="L202" s="121"/>
      <c r="M202" s="121"/>
      <c r="N202" s="121"/>
      <c r="O202" s="121"/>
      <c r="P202" s="121"/>
      <c r="Q202" s="121"/>
      <c r="R202" s="121"/>
      <c r="S202" s="121"/>
      <c r="T202" s="121"/>
      <c r="U202" s="121"/>
      <c r="V202" s="121"/>
    </row>
    <row r="203" spans="1:22" ht="61.5" customHeight="1" x14ac:dyDescent="0.25">
      <c r="A203" s="68" t="s">
        <v>21</v>
      </c>
      <c r="B203" s="11">
        <f>SUM(B200:B202)</f>
        <v>196500</v>
      </c>
      <c r="C203" s="11">
        <f>SUM(C200:C202)</f>
        <v>0</v>
      </c>
      <c r="K203" s="121"/>
      <c r="L203" s="121"/>
      <c r="M203" s="121"/>
      <c r="N203" s="121"/>
      <c r="O203" s="121"/>
      <c r="P203" s="121"/>
      <c r="Q203" s="121"/>
      <c r="R203" s="121"/>
      <c r="S203" s="121"/>
      <c r="T203" s="121"/>
      <c r="U203" s="121"/>
      <c r="V203" s="121"/>
    </row>
    <row r="206" spans="1:22" x14ac:dyDescent="0.25">
      <c r="A206" s="26" t="s">
        <v>46</v>
      </c>
    </row>
    <row r="207" spans="1:22" x14ac:dyDescent="0.25">
      <c r="A207" s="26" t="s">
        <v>49</v>
      </c>
    </row>
  </sheetData>
  <mergeCells count="26">
    <mergeCell ref="B42:M52"/>
    <mergeCell ref="A198:C198"/>
    <mergeCell ref="K198:V203"/>
    <mergeCell ref="A6:M6"/>
    <mergeCell ref="B2:M5"/>
    <mergeCell ref="A34:E34"/>
    <mergeCell ref="F34:I34"/>
    <mergeCell ref="L34:M35"/>
    <mergeCell ref="D35:K35"/>
    <mergeCell ref="A36:C36"/>
    <mergeCell ref="D36:M41"/>
    <mergeCell ref="A20:M20"/>
    <mergeCell ref="A21:M21"/>
    <mergeCell ref="A25:G25"/>
    <mergeCell ref="A30:G30"/>
    <mergeCell ref="A32:G32"/>
    <mergeCell ref="A33:F33"/>
    <mergeCell ref="A1:M1"/>
    <mergeCell ref="A7:J7"/>
    <mergeCell ref="K7:M19"/>
    <mergeCell ref="J9:J10"/>
    <mergeCell ref="A11:F11"/>
    <mergeCell ref="J12:J15"/>
    <mergeCell ref="A16:F16"/>
    <mergeCell ref="A18:F18"/>
    <mergeCell ref="A19:F19"/>
  </mergeCells>
  <pageMargins left="0.70866141732283472" right="0.70866141732283472" top="0.74803149606299213" bottom="0.74803149606299213" header="0.31496062992125984" footer="0.31496062992125984"/>
  <pageSetup paperSize="9" scale="31" orientation="landscape" r:id="rId1"/>
  <headerFooter>
    <oddHeader>&amp;L&amp;G&amp;C&amp;G
&amp;R&amp;"+,Normale"&amp;8&amp;G</oddHeader>
    <oddFooter>&amp;RAllegato 2</oddFooter>
  </headerFooter>
  <legacy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5DD8A9C5-E15A-4D90-A32B-444E6B752163}">
          <x14:formula1>
            <xm:f>Lista!$F$3:$F$9</xm:f>
          </x14:formula1>
          <xm:sqref>D31 D26:D29 D23:D24</xm:sqref>
        </x14:dataValidation>
        <x14:dataValidation type="list" allowBlank="1" showInputMessage="1" showErrorMessage="1" xr:uid="{334A95EA-3B14-4170-8C61-5F8D5A341AAC}">
          <x14:formula1>
            <xm:f>Lista!$B:$B</xm:f>
          </x14:formula1>
          <xm:sqref>C9:C10 C12:C14 C17 C23:C24 C26:C29 C31</xm:sqref>
        </x14:dataValidation>
        <x14:dataValidation type="list" allowBlank="1" showInputMessage="1" showErrorMessage="1" xr:uid="{4841CD1B-43E9-449A-9F16-FB54C23EC2E4}">
          <x14:formula1>
            <xm:f>Lista!$C$3:$C$10</xm:f>
          </x14:formula1>
          <xm:sqref>B31 B8:B10 B17 B26:B29 B23:B24</xm:sqref>
        </x14:dataValidation>
        <x14:dataValidation type="list" allowBlank="1" showInputMessage="1" showErrorMessage="1" xr:uid="{409A4CC5-1B4B-48A4-8587-466913FB7878}">
          <x14:formula1>
            <xm:f>Lista!$B$3:$B$8</xm:f>
          </x14:formula1>
          <xm:sqref>C8</xm:sqref>
        </x14:dataValidation>
        <x14:dataValidation type="list" allowBlank="1" showInputMessage="1" showErrorMessage="1" xr:uid="{BC41E877-6EBE-4789-861C-BFF090E1C23E}">
          <x14:formula1>
            <xm:f>Lista!$A$3:$A$5</xm:f>
          </x14:formula1>
          <xm:sqref>A31 A8:A10 A12:A14 A17 A38:A40 A26:A29 A23:A24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3279-8096-471D-AF3B-B7A89DFE9BF3}">
  <dimension ref="A3:F10"/>
  <sheetViews>
    <sheetView workbookViewId="0">
      <selection activeCell="F10" sqref="F10"/>
    </sheetView>
  </sheetViews>
  <sheetFormatPr defaultColWidth="48" defaultRowHeight="15" x14ac:dyDescent="0.25"/>
  <cols>
    <col min="1" max="1" width="19.42578125" style="1" bestFit="1" customWidth="1"/>
    <col min="2" max="2" width="19.42578125" style="1" customWidth="1"/>
    <col min="3" max="3" width="48.140625" style="1" customWidth="1"/>
    <col min="4" max="4" width="10.28515625" style="1" bestFit="1" customWidth="1"/>
    <col min="5" max="5" width="23" style="1" bestFit="1" customWidth="1"/>
    <col min="6" max="6" width="47.42578125" style="1" bestFit="1" customWidth="1"/>
    <col min="7" max="16384" width="48" style="1"/>
  </cols>
  <sheetData>
    <row r="3" spans="1:6" ht="60" x14ac:dyDescent="0.25">
      <c r="A3" s="3" t="s">
        <v>3</v>
      </c>
      <c r="B3" s="4" t="s">
        <v>18</v>
      </c>
      <c r="C3" s="4" t="s">
        <v>4</v>
      </c>
      <c r="D3" s="3" t="s">
        <v>22</v>
      </c>
      <c r="E3" s="3" t="s">
        <v>23</v>
      </c>
      <c r="F3" s="1" t="s">
        <v>68</v>
      </c>
    </row>
    <row r="4" spans="1:6" ht="60" x14ac:dyDescent="0.25">
      <c r="A4" s="3" t="s">
        <v>8</v>
      </c>
      <c r="B4" s="4" t="s">
        <v>19</v>
      </c>
      <c r="C4" s="4" t="s">
        <v>5</v>
      </c>
      <c r="D4" s="3" t="s">
        <v>24</v>
      </c>
      <c r="E4" s="3" t="s">
        <v>25</v>
      </c>
      <c r="F4" s="1" t="s">
        <v>69</v>
      </c>
    </row>
    <row r="5" spans="1:6" ht="60" x14ac:dyDescent="0.25">
      <c r="A5" s="3" t="s">
        <v>12</v>
      </c>
      <c r="B5" s="4" t="s">
        <v>51</v>
      </c>
      <c r="C5" s="4" t="s">
        <v>6</v>
      </c>
      <c r="D5" s="3" t="s">
        <v>26</v>
      </c>
      <c r="E5" s="3" t="s">
        <v>27</v>
      </c>
      <c r="F5" s="1" t="s">
        <v>70</v>
      </c>
    </row>
    <row r="6" spans="1:6" ht="30" x14ac:dyDescent="0.25">
      <c r="A6" s="3"/>
      <c r="B6" s="4" t="s">
        <v>52</v>
      </c>
      <c r="C6" s="4" t="s">
        <v>7</v>
      </c>
      <c r="D6" s="3"/>
      <c r="E6" s="3"/>
      <c r="F6" s="1" t="s">
        <v>71</v>
      </c>
    </row>
    <row r="7" spans="1:6" x14ac:dyDescent="0.25">
      <c r="A7" s="3"/>
      <c r="B7" s="1" t="s">
        <v>53</v>
      </c>
      <c r="C7" s="4" t="s">
        <v>9</v>
      </c>
      <c r="D7" s="3"/>
      <c r="E7" s="3"/>
      <c r="F7" s="1" t="s">
        <v>72</v>
      </c>
    </row>
    <row r="8" spans="1:6" x14ac:dyDescent="0.25">
      <c r="A8" s="3"/>
      <c r="B8" s="1" t="s">
        <v>54</v>
      </c>
      <c r="C8" s="4" t="s">
        <v>10</v>
      </c>
      <c r="D8" s="3"/>
      <c r="E8" s="3"/>
      <c r="F8" s="1" t="s">
        <v>73</v>
      </c>
    </row>
    <row r="9" spans="1:6" x14ac:dyDescent="0.25">
      <c r="A9" s="3"/>
      <c r="B9" s="3"/>
      <c r="C9" s="4" t="s">
        <v>11</v>
      </c>
      <c r="D9" s="3"/>
      <c r="E9" s="3"/>
      <c r="F9" s="1" t="s">
        <v>74</v>
      </c>
    </row>
    <row r="10" spans="1:6" ht="30" x14ac:dyDescent="0.25">
      <c r="A10" s="3"/>
      <c r="B10" s="3"/>
      <c r="C10" s="4" t="s">
        <v>13</v>
      </c>
      <c r="D10" s="3"/>
      <c r="E1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All 2_Piano finanziario  </vt:lpstr>
      <vt:lpstr>Esempio solo autorizzazioni</vt:lpstr>
      <vt:lpstr>Esempio solo comunicazioni</vt:lpstr>
      <vt:lpstr>Lista</vt:lpstr>
      <vt:lpstr>'All 2_Piano finanziario  '!Area_stampa</vt:lpstr>
      <vt:lpstr>'Esempio solo autorizzazioni'!Area_stampa</vt:lpstr>
      <vt:lpstr>'Esempio solo comunicazioni'!Area_stampa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Manzoni Francesca</dc:creator>
  <cp:lastModifiedBy>Manzoni Francesca</cp:lastModifiedBy>
  <cp:lastPrinted>2023-04-21T12:37:17Z</cp:lastPrinted>
  <dcterms:created xsi:type="dcterms:W3CDTF">2023-01-11T10:13:14Z</dcterms:created>
  <dcterms:modified xsi:type="dcterms:W3CDTF">2023-05-03T08:07:26Z</dcterms:modified>
</cp:coreProperties>
</file>